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bookViews>
  <sheets>
    <sheet name="BIEN BAN REN LUYEN" sheetId="1" r:id="rId1"/>
    <sheet name="BANG TONG" sheetId="4" r:id="rId2"/>
  </sheets>
  <definedNames>
    <definedName name="_xlnm.Print_Titles" localSheetId="1">'BANG TONG'!$10:$11</definedName>
    <definedName name="_xlnm.Print_Titles" localSheetId="0">'BIEN BAN REN LUYEN'!$19:$20</definedName>
  </definedNames>
  <calcPr calcId="144525"/>
</workbook>
</file>

<file path=xl/sharedStrings.xml><?xml version="1.0" encoding="utf-8"?>
<sst xmlns="http://schemas.openxmlformats.org/spreadsheetml/2006/main" count="227" uniqueCount="154">
  <si>
    <t>TRƯỜNG CAO ĐẲNG LÝ TỰ TRỌNG</t>
  </si>
  <si>
    <t>CỘNG HÒA XÃ HỘI CHỦ NGHĨA VIỆT NAM</t>
  </si>
  <si>
    <t>THÀNH PHỐ HỒ CHÍ MINH</t>
  </si>
  <si>
    <t>Độc lập - Tự do - Hạnh phúc</t>
  </si>
  <si>
    <t>KHOA CÔNG NGHỆ THÔNG TIN</t>
  </si>
  <si>
    <t>BIÊN BẢN HỌP LỚP ĐÁNH GIÁ KẾT QUẢ RÈN LUYỆN SINH VIÊN</t>
  </si>
  <si>
    <t>LỚP: 24C1-QTM1</t>
  </si>
  <si>
    <t>HỌC KỲ I</t>
  </si>
  <si>
    <t>NĂM HỌC: 2024-2025</t>
  </si>
  <si>
    <t>1.</t>
  </si>
  <si>
    <r>
      <t xml:space="preserve">Thời gian họp: 11 </t>
    </r>
    <r>
      <rPr>
        <sz val="13"/>
        <rFont val="Times New Roman"/>
        <charset val="134"/>
      </rPr>
      <t xml:space="preserve"> giờ  05 phút, ngày      tháng 01 năm 2025;</t>
    </r>
  </si>
  <si>
    <t>2.</t>
  </si>
  <si>
    <r>
      <t xml:space="preserve">Địa điểm: </t>
    </r>
    <r>
      <rPr>
        <sz val="13"/>
        <rFont val="Times New Roman"/>
        <charset val="134"/>
      </rPr>
      <t>Phòng  E3-03.;</t>
    </r>
  </si>
  <si>
    <t>3.</t>
  </si>
  <si>
    <t>Chủ tọa phiên họp và thành phần tham dự:</t>
  </si>
  <si>
    <t>Chủ tọa: Ông Đặng Ngọc Đoàn; Chức vụ: Cố vấn học tập;</t>
  </si>
  <si>
    <t>Thư ký: Võ Tuấn Kiệt; Chức vụ:  Lớp Trưởng;</t>
  </si>
  <si>
    <r>
      <rPr>
        <sz val="13"/>
        <rFont val="Times New Roman"/>
        <charset val="134"/>
      </rPr>
      <t xml:space="preserve">Thành phần tham dự: Tập thể lớp  </t>
    </r>
    <r>
      <rPr>
        <b/>
        <sz val="13"/>
        <rFont val="Times New Roman"/>
        <charset val="134"/>
      </rPr>
      <t>24C1-QTM1</t>
    </r>
    <r>
      <rPr>
        <sz val="13"/>
        <rFont val="Times New Roman"/>
        <charset val="134"/>
      </rPr>
      <t>;</t>
    </r>
  </si>
  <si>
    <t>.</t>
  </si>
  <si>
    <t>Hiện diện: 17/18 Sinh viên (SV);</t>
  </si>
  <si>
    <t>Vắng: Có phép 0 SV/ Không có phép 1 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</si>
  <si>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</si>
  <si>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</si>
  <si>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</si>
  <si>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</si>
  <si>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</si>
  <si>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</si>
  <si>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</si>
  <si>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</si>
  <si>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GHI CHÚ</t>
  </si>
  <si>
    <t xml:space="preserve">Điểm </t>
  </si>
  <si>
    <t>Xếp loại</t>
  </si>
  <si>
    <t>Tỷ lệ % đồng ý</t>
  </si>
  <si>
    <t>01</t>
  </si>
  <si>
    <t>24001857</t>
  </si>
  <si>
    <t>Phạm Dương Thanh</t>
  </si>
  <si>
    <t>Bình</t>
  </si>
  <si>
    <t>02</t>
  </si>
  <si>
    <t>24001439</t>
  </si>
  <si>
    <t>Bùi Trí</t>
  </si>
  <si>
    <t>Đức</t>
  </si>
  <si>
    <t>03</t>
  </si>
  <si>
    <t>24003706</t>
  </si>
  <si>
    <t>Nguyễn Trọng</t>
  </si>
  <si>
    <t>Duy</t>
  </si>
  <si>
    <t>04</t>
  </si>
  <si>
    <t>24004410</t>
  </si>
  <si>
    <t>Trần Huy</t>
  </si>
  <si>
    <t>Hoàng</t>
  </si>
  <si>
    <t>05</t>
  </si>
  <si>
    <t>24004394</t>
  </si>
  <si>
    <t>Nguyễn Hoàng Anh</t>
  </si>
  <si>
    <t>Hưng</t>
  </si>
  <si>
    <t>06</t>
  </si>
  <si>
    <t>24003487</t>
  </si>
  <si>
    <t>Đặng Nhật</t>
  </si>
  <si>
    <t>Huy</t>
  </si>
  <si>
    <t>07</t>
  </si>
  <si>
    <t>24003752</t>
  </si>
  <si>
    <t>Phạm Gia</t>
  </si>
  <si>
    <t>Tổ trưởng tổ 1</t>
  </si>
  <si>
    <t>08</t>
  </si>
  <si>
    <t>24001825</t>
  </si>
  <si>
    <t>Lê Minh</t>
  </si>
  <si>
    <t>Khang</t>
  </si>
  <si>
    <t>09</t>
  </si>
  <si>
    <t>24001723</t>
  </si>
  <si>
    <t>Lê Anh</t>
  </si>
  <si>
    <t>Khoa</t>
  </si>
  <si>
    <t>10</t>
  </si>
  <si>
    <t>24001377</t>
  </si>
  <si>
    <t>Võ Tuấn</t>
  </si>
  <si>
    <t>Kiệt</t>
  </si>
  <si>
    <t>Lớp trưởng</t>
  </si>
  <si>
    <t>11</t>
  </si>
  <si>
    <t>24001624</t>
  </si>
  <si>
    <t>Nguyễn Duy</t>
  </si>
  <si>
    <t>Lợi</t>
  </si>
  <si>
    <t>12</t>
  </si>
  <si>
    <t>24001517</t>
  </si>
  <si>
    <t>Dương Nhật</t>
  </si>
  <si>
    <t>Minh</t>
  </si>
  <si>
    <t>13</t>
  </si>
  <si>
    <t>24001409</t>
  </si>
  <si>
    <t>Nguyễn Thị</t>
  </si>
  <si>
    <t>Ngọc</t>
  </si>
  <si>
    <t>Lớp phó PT</t>
  </si>
  <si>
    <t>14</t>
  </si>
  <si>
    <t>24001950</t>
  </si>
  <si>
    <t>Đặng Quốc</t>
  </si>
  <si>
    <t>Như</t>
  </si>
  <si>
    <t>15</t>
  </si>
  <si>
    <t>24000176</t>
  </si>
  <si>
    <t>Huỳnh Thành</t>
  </si>
  <si>
    <t>Phát</t>
  </si>
  <si>
    <t>Tổ trưởng tổ 2</t>
  </si>
  <si>
    <t>16</t>
  </si>
  <si>
    <t>24004595</t>
  </si>
  <si>
    <t>Dương Thế</t>
  </si>
  <si>
    <t>Sơn</t>
  </si>
  <si>
    <t>17</t>
  </si>
  <si>
    <t>24003729</t>
  </si>
  <si>
    <t>Huỳnh Lê Anh</t>
  </si>
  <si>
    <t>Tuấn</t>
  </si>
  <si>
    <t>18</t>
  </si>
  <si>
    <t>24003976</t>
  </si>
  <si>
    <t>Nguyễn Mạnh</t>
  </si>
  <si>
    <t>Tường</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</si>
  <si>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</si>
  <si>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</si>
  <si>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</si>
  <si>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</si>
  <si>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</si>
  <si>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</si>
  <si>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</si>
  <si>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</si>
  <si>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</si>
  <si>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</si>
  <si>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11 giờ 50 phút cùng ngày./.</t>
  </si>
  <si>
    <t>THƯ KÝ</t>
  </si>
  <si>
    <t>CHỦ TỌA</t>
  </si>
  <si>
    <t>Võ Tuấn Kiệt</t>
  </si>
  <si>
    <t>Đặng Ngọc Đoàn</t>
  </si>
  <si>
    <t>Ý KIẾN CỦA LÃNH ĐẠO KHOA</t>
  </si>
  <si>
    <t>………………………………………………………………..……………………………………………………….......……
……………………………………………………..…………………………………………………………………...........…</t>
  </si>
  <si>
    <t>Thành phố Hồ Chí Minh, ngày … tháng  01 năm  2025</t>
  </si>
  <si>
    <t>TRƯỞNG KHOA</t>
  </si>
  <si>
    <t xml:space="preserve">       Trần Việt Khánh</t>
  </si>
  <si>
    <t>Độc lập  -  Tự do  -  Hạnh phúc</t>
  </si>
  <si>
    <t xml:space="preserve">PHÒNG TTGD - QHDN
</t>
  </si>
  <si>
    <t>BẢNG TỔNG KẾT ĐÁNH GIÁ KẾT QUẢ RÈN LUYỆN</t>
  </si>
  <si>
    <t>Học kỳ: I     Năm học: 2024- 2025</t>
  </si>
  <si>
    <t>Lớp: 24C1-QTM1              Sĩ số: 18            Khoa: Công nghệ thông tin</t>
  </si>
  <si>
    <t xml:space="preserve">
TT</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</si>
  <si>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</si>
  <si>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</si>
  <si>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</si>
  <si>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</si>
  <si>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</si>
  <si>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</si>
  <si>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</si>
  <si>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</si>
  <si>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</si>
  <si>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</si>
  <si>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</si>
  <si>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</si>
  <si>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</si>
  <si>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</si>
  <si>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01 năm 2025</t>
  </si>
  <si>
    <t>TP. TTGD-QHDN</t>
  </si>
  <si>
    <t>QUẢN LÝ SINH VIÊN</t>
  </si>
  <si>
    <t xml:space="preserve">              CỐ VẤN HỌC TẬP               </t>
  </si>
  <si>
    <t>Nguyễn Văn Chiến</t>
  </si>
  <si>
    <t>Nguyễn Tất Thắng</t>
  </si>
</sst>
</file>

<file path=xl/styles.xml><?xml version="1.0" encoding="utf-8"?>
<styleSheet xmlns="http://schemas.openxmlformats.org/spreadsheetml/2006/main">
  <numFmts count="4">
    <numFmt numFmtId="176" formatCode="_ * #,##0_ ;_ * \-#,##0_ ;_ * &quot;-&quot;_ ;_ @_ "/>
    <numFmt numFmtId="44" formatCode="_(&quot;$&quot;* #,##0.00_);_(&quot;$&quot;* \(#,##0.00\);_(&quot;$&quot;* &quot;-&quot;??_);_(@_)"/>
    <numFmt numFmtId="42" formatCode="_(&quot;$&quot;* #,##0_);_(&quot;$&quot;* \(#,##0\);_(&quot;$&quot;* &quot;-&quot;_);_(@_)"/>
    <numFmt numFmtId="177" formatCode="_ * #,##0.00_ ;_ * \-#,##0.00_ ;_ * &quot;-&quot;??_ ;_ @_ "/>
  </numFmts>
  <fonts count="56">
    <font>
      <sz val="11"/>
      <color theme="1"/>
      <name val="Calibri"/>
      <charset val="163"/>
      <scheme val="minor"/>
    </font>
    <font>
      <vertAlign val="superscript"/>
      <sz val="11"/>
      <name val="Times New Roman"/>
      <charset val="134"/>
    </font>
    <font>
      <sz val="11"/>
      <name val="Times New Roman"/>
      <charset val="134"/>
    </font>
    <font>
      <b/>
      <sz val="13"/>
      <name val="Times New Roman"/>
      <charset val="134"/>
    </font>
    <font>
      <sz val="12"/>
      <name val="Times New Roman"/>
      <charset val="134"/>
    </font>
    <font>
      <b/>
      <sz val="12"/>
      <name val="Times New Roman"/>
      <charset val="134"/>
    </font>
    <font>
      <b/>
      <sz val="11"/>
      <name val="Times New Roman"/>
      <charset val="134"/>
    </font>
    <font>
      <b/>
      <sz val="14"/>
      <name val="Times New Roman"/>
      <charset val="134"/>
    </font>
    <font>
      <sz val="14"/>
      <name val="Times New Roman"/>
      <charset val="134"/>
    </font>
    <font>
      <b/>
      <sz val="10"/>
      <name val="Times New Roman"/>
      <charset val="134"/>
    </font>
    <font>
      <sz val="11"/>
      <color indexed="8"/>
      <name val="Times New Roman"/>
      <charset val="134"/>
    </font>
    <font>
      <b/>
      <sz val="11"/>
      <color indexed="8"/>
      <name val="Times New Roman"/>
      <charset val="134"/>
    </font>
    <font>
      <i/>
      <sz val="12"/>
      <name val="Times New Roman"/>
      <charset val="134"/>
    </font>
    <font>
      <b/>
      <vertAlign val="superscript"/>
      <sz val="13"/>
      <name val="Times New Roman"/>
      <charset val="134"/>
    </font>
    <font>
      <b/>
      <sz val="18"/>
      <name val="Times New Roman"/>
      <charset val="134"/>
    </font>
    <font>
      <sz val="13"/>
      <name val="Times New Roman"/>
      <charset val="134"/>
    </font>
    <font>
      <sz val="10"/>
      <name val="Times New Roman"/>
      <charset val="134"/>
    </font>
    <font>
      <i/>
      <sz val="13"/>
      <name val="Times New Roman"/>
      <charset val="134"/>
    </font>
    <font>
      <u/>
      <sz val="11"/>
      <color rgb="FF0000FF"/>
      <name val="Calibri"/>
      <charset val="0"/>
      <scheme val="minor"/>
    </font>
    <font>
      <sz val="11"/>
      <color theme="1"/>
      <name val="Calibri"/>
      <charset val="134"/>
      <scheme val="minor"/>
    </font>
    <font>
      <sz val="11"/>
      <color indexed="8"/>
      <name val="Calibri"/>
      <charset val="134"/>
    </font>
    <font>
      <sz val="11"/>
      <color theme="0"/>
      <name val="Calibri"/>
      <charset val="0"/>
      <scheme val="minor"/>
    </font>
    <font>
      <b/>
      <sz val="15"/>
      <color theme="3"/>
      <name val="Calibri"/>
      <charset val="134"/>
      <scheme val="minor"/>
    </font>
    <font>
      <sz val="11"/>
      <color rgb="FF3F3F76"/>
      <name val="Calibri"/>
      <charset val="0"/>
      <scheme val="minor"/>
    </font>
    <font>
      <sz val="11"/>
      <color theme="1"/>
      <name val="Calibri"/>
      <charset val="0"/>
      <scheme val="minor"/>
    </font>
    <font>
      <b/>
      <sz val="11"/>
      <color theme="1"/>
      <name val="Calibri"/>
      <charset val="0"/>
      <scheme val="minor"/>
    </font>
    <font>
      <sz val="11"/>
      <color indexed="9"/>
      <name val="Calibri"/>
      <charset val="134"/>
    </font>
    <font>
      <u/>
      <sz val="11"/>
      <color rgb="FF800080"/>
      <name val="Calibri"/>
      <charset val="0"/>
      <scheme val="minor"/>
    </font>
    <font>
      <b/>
      <sz val="11"/>
      <color rgb="FFFFFFFF"/>
      <name val="Calibri"/>
      <charset val="0"/>
      <scheme val="minor"/>
    </font>
    <font>
      <sz val="11"/>
      <color rgb="FF006100"/>
      <name val="Calibri"/>
      <charset val="0"/>
      <scheme val="minor"/>
    </font>
    <font>
      <b/>
      <sz val="13"/>
      <color theme="3"/>
      <name val="Calibri"/>
      <charset val="134"/>
      <scheme val="minor"/>
    </font>
    <font>
      <sz val="11"/>
      <color rgb="FF9C0006"/>
      <name val="Calibri"/>
      <charset val="0"/>
      <scheme val="minor"/>
    </font>
    <font>
      <sz val="11"/>
      <color rgb="FFFF0000"/>
      <name val="Calibri"/>
      <charset val="0"/>
      <scheme val="minor"/>
    </font>
    <font>
      <b/>
      <sz val="11"/>
      <color rgb="FF3F3F3F"/>
      <name val="Calibri"/>
      <charset val="0"/>
      <scheme val="minor"/>
    </font>
    <font>
      <b/>
      <sz val="18"/>
      <color theme="3"/>
      <name val="Calibri"/>
      <charset val="134"/>
      <scheme val="minor"/>
    </font>
    <font>
      <i/>
      <sz val="11"/>
      <color rgb="FF7F7F7F"/>
      <name val="Calibri"/>
      <charset val="0"/>
      <scheme val="minor"/>
    </font>
    <font>
      <sz val="11"/>
      <color rgb="FF9C6500"/>
      <name val="Calibri"/>
      <charset val="0"/>
      <scheme val="minor"/>
    </font>
    <font>
      <b/>
      <sz val="11"/>
      <color theme="3"/>
      <name val="Calibri"/>
      <charset val="134"/>
      <scheme val="minor"/>
    </font>
    <font>
      <sz val="11"/>
      <color rgb="FFFA7D00"/>
      <name val="Calibri"/>
      <charset val="0"/>
      <scheme val="minor"/>
    </font>
    <font>
      <b/>
      <sz val="11"/>
      <color rgb="FFFA7D00"/>
      <name val="Calibri"/>
      <charset val="0"/>
      <scheme val="minor"/>
    </font>
    <font>
      <b/>
      <sz val="18"/>
      <color indexed="56"/>
      <name val="Cambria"/>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b/>
      <sz val="11"/>
      <color indexed="56"/>
      <name val="Calibri"/>
      <charset val="134"/>
    </font>
    <font>
      <sz val="11"/>
      <color indexed="62"/>
      <name val="Calibri"/>
      <charset val="134"/>
    </font>
    <font>
      <sz val="11"/>
      <color indexed="52"/>
      <name val="Calibri"/>
      <charset val="134"/>
    </font>
    <font>
      <sz val="11"/>
      <color indexed="60"/>
      <name val="Calibri"/>
      <charset val="134"/>
    </font>
    <font>
      <sz val="11"/>
      <color indexed="8"/>
      <name val="Calibri"/>
      <charset val="163"/>
    </font>
    <font>
      <b/>
      <sz val="11"/>
      <color indexed="63"/>
      <name val="Calibri"/>
      <charset val="134"/>
    </font>
    <font>
      <b/>
      <sz val="11"/>
      <color indexed="8"/>
      <name val="Calibri"/>
      <charset val="134"/>
    </font>
    <font>
      <sz val="11"/>
      <color indexed="10"/>
      <name val="Calibri"/>
      <charset val="134"/>
    </font>
  </fonts>
  <fills count="5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46"/>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indexed="52"/>
        <bgColor indexed="64"/>
      </patternFill>
    </fill>
    <fill>
      <patternFill patternType="solid">
        <fgColor indexed="11"/>
        <bgColor indexed="64"/>
      </patternFill>
    </fill>
    <fill>
      <patternFill patternType="solid">
        <fgColor theme="8"/>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indexed="44"/>
        <bgColor indexed="64"/>
      </patternFill>
    </fill>
    <fill>
      <patternFill patternType="solid">
        <fgColor rgb="FFA5A5A5"/>
        <bgColor indexed="64"/>
      </patternFill>
    </fill>
    <fill>
      <patternFill patternType="solid">
        <fgColor rgb="FFC6EFCE"/>
        <bgColor indexed="64"/>
      </patternFill>
    </fill>
    <fill>
      <patternFill patternType="solid">
        <fgColor indexed="36"/>
        <bgColor indexed="64"/>
      </patternFill>
    </fill>
    <fill>
      <patternFill patternType="solid">
        <fgColor theme="4"/>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bgColor indexed="64"/>
      </patternFill>
    </fill>
    <fill>
      <patternFill patternType="solid">
        <fgColor rgb="FFFFEB9C"/>
        <bgColor indexed="64"/>
      </patternFill>
    </fill>
    <fill>
      <patternFill patternType="solid">
        <fgColor indexed="42"/>
        <bgColor indexed="64"/>
      </patternFill>
    </fill>
    <fill>
      <patternFill patternType="solid">
        <fgColor indexed="27"/>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indexed="47"/>
        <bgColor indexed="64"/>
      </patternFill>
    </fill>
    <fill>
      <patternFill patternType="solid">
        <fgColor indexed="45"/>
        <bgColor indexed="64"/>
      </patternFill>
    </fill>
    <fill>
      <patternFill patternType="solid">
        <fgColor indexed="31"/>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indexed="2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
      <patternFill patternType="solid">
        <fgColor indexed="30"/>
        <bgColor indexed="64"/>
      </patternFill>
    </fill>
    <fill>
      <patternFill patternType="solid">
        <fgColor indexed="51"/>
        <bgColor indexed="64"/>
      </patternFill>
    </fill>
    <fill>
      <patternFill patternType="solid">
        <fgColor indexed="49"/>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8">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93">
    <xf numFmtId="0" fontId="0" fillId="0" borderId="0"/>
    <xf numFmtId="0" fontId="24" fillId="7" borderId="0" applyNumberFormat="0" applyBorder="0" applyAlignment="0" applyProtection="0">
      <alignment vertical="center"/>
    </xf>
    <xf numFmtId="177" fontId="19" fillId="0" borderId="0" applyFont="0" applyFill="0" applyBorder="0" applyAlignment="0" applyProtection="0">
      <alignment vertical="center"/>
    </xf>
    <xf numFmtId="176" fontId="19" fillId="0" borderId="0" applyFont="0" applyFill="0" applyBorder="0" applyAlignment="0" applyProtection="0">
      <alignment vertical="center"/>
    </xf>
    <xf numFmtId="42"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0" fontId="18" fillId="0" borderId="0" applyNumberFormat="0" applyFill="0" applyBorder="0" applyAlignment="0" applyProtection="0">
      <alignment vertical="center"/>
    </xf>
    <xf numFmtId="0" fontId="21" fillId="12" borderId="0" applyNumberFormat="0" applyBorder="0" applyAlignment="0" applyProtection="0">
      <alignment vertical="center"/>
    </xf>
    <xf numFmtId="0" fontId="27" fillId="0" borderId="0" applyNumberFormat="0" applyFill="0" applyBorder="0" applyAlignment="0" applyProtection="0">
      <alignment vertical="center"/>
    </xf>
    <xf numFmtId="0" fontId="28" fillId="14" borderId="14" applyNumberFormat="0" applyAlignment="0" applyProtection="0">
      <alignment vertical="center"/>
    </xf>
    <xf numFmtId="0" fontId="30" fillId="0" borderId="11" applyNumberFormat="0" applyFill="0" applyAlignment="0" applyProtection="0">
      <alignment vertical="center"/>
    </xf>
    <xf numFmtId="0" fontId="19" fillId="19" borderId="15" applyNumberFormat="0" applyFont="0" applyAlignment="0" applyProtection="0">
      <alignment vertical="center"/>
    </xf>
    <xf numFmtId="0" fontId="24" fillId="21" borderId="0" applyNumberFormat="0" applyBorder="0" applyAlignment="0" applyProtection="0">
      <alignment vertical="center"/>
    </xf>
    <xf numFmtId="0" fontId="32" fillId="0" borderId="0" applyNumberFormat="0" applyFill="0" applyBorder="0" applyAlignment="0" applyProtection="0">
      <alignment vertical="center"/>
    </xf>
    <xf numFmtId="0" fontId="24" fillId="23"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2" fillId="0" borderId="11" applyNumberFormat="0" applyFill="0" applyAlignment="0" applyProtection="0">
      <alignment vertical="center"/>
    </xf>
    <xf numFmtId="0" fontId="37" fillId="0" borderId="17" applyNumberFormat="0" applyFill="0" applyAlignment="0" applyProtection="0">
      <alignment vertical="center"/>
    </xf>
    <xf numFmtId="0" fontId="20" fillId="28" borderId="0" applyNumberFormat="0" applyBorder="0" applyAlignment="0" applyProtection="0"/>
    <xf numFmtId="0" fontId="37" fillId="0" borderId="0" applyNumberFormat="0" applyFill="0" applyBorder="0" applyAlignment="0" applyProtection="0">
      <alignment vertical="center"/>
    </xf>
    <xf numFmtId="0" fontId="23" fillId="6" borderId="12" applyNumberFormat="0" applyAlignment="0" applyProtection="0">
      <alignment vertical="center"/>
    </xf>
    <xf numFmtId="0" fontId="21" fillId="30" borderId="0" applyNumberFormat="0" applyBorder="0" applyAlignment="0" applyProtection="0">
      <alignment vertical="center"/>
    </xf>
    <xf numFmtId="0" fontId="29" fillId="15" borderId="0" applyNumberFormat="0" applyBorder="0" applyAlignment="0" applyProtection="0">
      <alignment vertical="center"/>
    </xf>
    <xf numFmtId="0" fontId="33" fillId="25" borderId="16" applyNumberFormat="0" applyAlignment="0" applyProtection="0">
      <alignment vertical="center"/>
    </xf>
    <xf numFmtId="0" fontId="24" fillId="31" borderId="0" applyNumberFormat="0" applyBorder="0" applyAlignment="0" applyProtection="0">
      <alignment vertical="center"/>
    </xf>
    <xf numFmtId="0" fontId="39" fillId="25" borderId="12" applyNumberFormat="0" applyAlignment="0" applyProtection="0">
      <alignment vertical="center"/>
    </xf>
    <xf numFmtId="0" fontId="38" fillId="0" borderId="18" applyNumberFormat="0" applyFill="0" applyAlignment="0" applyProtection="0">
      <alignment vertical="center"/>
    </xf>
    <xf numFmtId="0" fontId="25" fillId="0" borderId="13" applyNumberFormat="0" applyFill="0" applyAlignment="0" applyProtection="0">
      <alignment vertical="center"/>
    </xf>
    <xf numFmtId="0" fontId="31" fillId="18" borderId="0" applyNumberFormat="0" applyBorder="0" applyAlignment="0" applyProtection="0">
      <alignment vertical="center"/>
    </xf>
    <xf numFmtId="0" fontId="26" fillId="9" borderId="0" applyNumberFormat="0" applyBorder="0" applyAlignment="0" applyProtection="0"/>
    <xf numFmtId="0" fontId="36" fillId="27" borderId="0" applyNumberFormat="0" applyBorder="0" applyAlignment="0" applyProtection="0">
      <alignment vertical="center"/>
    </xf>
    <xf numFmtId="0" fontId="21" fillId="17" borderId="0" applyNumberFormat="0" applyBorder="0" applyAlignment="0" applyProtection="0">
      <alignment vertical="center"/>
    </xf>
    <xf numFmtId="0" fontId="24" fillId="36" borderId="0" applyNumberFormat="0" applyBorder="0" applyAlignment="0" applyProtection="0">
      <alignment vertical="center"/>
    </xf>
    <xf numFmtId="0" fontId="21" fillId="5" borderId="0" applyNumberFormat="0" applyBorder="0" applyAlignment="0" applyProtection="0">
      <alignment vertical="center"/>
    </xf>
    <xf numFmtId="0" fontId="21" fillId="26" borderId="0" applyNumberFormat="0" applyBorder="0" applyAlignment="0" applyProtection="0">
      <alignment vertical="center"/>
    </xf>
    <xf numFmtId="0" fontId="24" fillId="24" borderId="0" applyNumberFormat="0" applyBorder="0" applyAlignment="0" applyProtection="0">
      <alignment vertical="center"/>
    </xf>
    <xf numFmtId="0" fontId="20" fillId="37" borderId="0" applyNumberFormat="0" applyBorder="0" applyAlignment="0" applyProtection="0"/>
    <xf numFmtId="0" fontId="24" fillId="35" borderId="0" applyNumberFormat="0" applyBorder="0" applyAlignment="0" applyProtection="0">
      <alignment vertical="center"/>
    </xf>
    <xf numFmtId="0" fontId="40" fillId="0" borderId="0" applyNumberFormat="0" applyFill="0" applyBorder="0" applyAlignment="0" applyProtection="0"/>
    <xf numFmtId="0" fontId="21" fillId="11" borderId="0" applyNumberFormat="0" applyBorder="0" applyAlignment="0" applyProtection="0">
      <alignment vertical="center"/>
    </xf>
    <xf numFmtId="0" fontId="21" fillId="40" borderId="0" applyNumberFormat="0" applyBorder="0" applyAlignment="0" applyProtection="0">
      <alignment vertical="center"/>
    </xf>
    <xf numFmtId="0" fontId="24" fillId="39" borderId="0" applyNumberFormat="0" applyBorder="0" applyAlignment="0" applyProtection="0">
      <alignment vertical="center"/>
    </xf>
    <xf numFmtId="0" fontId="20" fillId="4" borderId="0" applyNumberFormat="0" applyBorder="0" applyAlignment="0" applyProtection="0"/>
    <xf numFmtId="0" fontId="21" fillId="43" borderId="0" applyNumberFormat="0" applyBorder="0" applyAlignment="0" applyProtection="0">
      <alignment vertical="center"/>
    </xf>
    <xf numFmtId="0" fontId="24" fillId="22" borderId="0" applyNumberFormat="0" applyBorder="0" applyAlignment="0" applyProtection="0">
      <alignment vertical="center"/>
    </xf>
    <xf numFmtId="0" fontId="20" fillId="4" borderId="0" applyNumberFormat="0" applyBorder="0" applyAlignment="0" applyProtection="0"/>
    <xf numFmtId="0" fontId="24" fillId="20" borderId="0" applyNumberFormat="0" applyBorder="0" applyAlignment="0" applyProtection="0">
      <alignment vertical="center"/>
    </xf>
    <xf numFmtId="0" fontId="21" fillId="10" borderId="0" applyNumberFormat="0" applyBorder="0" applyAlignment="0" applyProtection="0">
      <alignment vertical="center"/>
    </xf>
    <xf numFmtId="0" fontId="24" fillId="42" borderId="0" applyNumberFormat="0" applyBorder="0" applyAlignment="0" applyProtection="0">
      <alignment vertical="center"/>
    </xf>
    <xf numFmtId="0" fontId="21" fillId="38" borderId="0" applyNumberFormat="0" applyBorder="0" applyAlignment="0" applyProtection="0">
      <alignment vertical="center"/>
    </xf>
    <xf numFmtId="0" fontId="26" fillId="16" borderId="0" applyNumberFormat="0" applyBorder="0" applyAlignment="0" applyProtection="0"/>
    <xf numFmtId="0" fontId="21" fillId="44" borderId="0" applyNumberFormat="0" applyBorder="0" applyAlignment="0" applyProtection="0">
      <alignment vertical="center"/>
    </xf>
    <xf numFmtId="0" fontId="24" fillId="45" borderId="0" applyNumberFormat="0" applyBorder="0" applyAlignment="0" applyProtection="0">
      <alignment vertical="center"/>
    </xf>
    <xf numFmtId="0" fontId="21" fillId="41" borderId="0" applyNumberFormat="0" applyBorder="0" applyAlignment="0" applyProtection="0">
      <alignment vertical="center"/>
    </xf>
    <xf numFmtId="0" fontId="20" fillId="34" borderId="0" applyNumberFormat="0" applyBorder="0" applyAlignment="0" applyProtection="0"/>
    <xf numFmtId="0" fontId="20" fillId="33" borderId="0" applyNumberFormat="0" applyBorder="0" applyAlignment="0" applyProtection="0"/>
    <xf numFmtId="0" fontId="26" fillId="46" borderId="0" applyNumberFormat="0" applyBorder="0" applyAlignment="0" applyProtection="0"/>
    <xf numFmtId="0" fontId="20" fillId="29" borderId="0" applyNumberFormat="0" applyBorder="0" applyAlignment="0" applyProtection="0"/>
    <xf numFmtId="0" fontId="26" fillId="37" borderId="0" applyNumberFormat="0" applyBorder="0" applyAlignment="0" applyProtection="0"/>
    <xf numFmtId="0" fontId="20" fillId="32" borderId="0" applyNumberFormat="0" applyBorder="0" applyAlignment="0" applyProtection="0"/>
    <xf numFmtId="0" fontId="20" fillId="13"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47" borderId="0" applyNumberFormat="0" applyBorder="0" applyAlignment="0" applyProtection="0"/>
    <xf numFmtId="0" fontId="26" fillId="16" borderId="0" applyNumberFormat="0" applyBorder="0" applyAlignment="0" applyProtection="0"/>
    <xf numFmtId="0" fontId="26" fillId="48" borderId="0" applyNumberFormat="0" applyBorder="0" applyAlignment="0" applyProtection="0"/>
    <xf numFmtId="0" fontId="26" fillId="8" borderId="0" applyNumberFormat="0" applyBorder="0" applyAlignment="0" applyProtection="0"/>
    <xf numFmtId="0" fontId="26" fillId="49" borderId="0" applyNumberFormat="0" applyBorder="0" applyAlignment="0" applyProtection="0"/>
    <xf numFmtId="0" fontId="26" fillId="50" borderId="0" applyNumberFormat="0" applyBorder="0" applyAlignment="0" applyProtection="0"/>
    <xf numFmtId="0" fontId="26" fillId="51" borderId="0" applyNumberFormat="0" applyBorder="0" applyAlignment="0" applyProtection="0"/>
    <xf numFmtId="0" fontId="26" fillId="48" borderId="0" applyNumberFormat="0" applyBorder="0" applyAlignment="0" applyProtection="0"/>
    <xf numFmtId="0" fontId="26" fillId="52" borderId="0" applyNumberFormat="0" applyBorder="0" applyAlignment="0" applyProtection="0"/>
    <xf numFmtId="0" fontId="41" fillId="33" borderId="0" applyNumberFormat="0" applyBorder="0" applyAlignment="0" applyProtection="0"/>
    <xf numFmtId="0" fontId="42" fillId="53" borderId="19" applyNumberFormat="0" applyBorder="0" applyAlignment="0" applyProtection="0"/>
    <xf numFmtId="0" fontId="43" fillId="54" borderId="20" applyNumberFormat="0" applyBorder="0" applyAlignment="0" applyProtection="0"/>
    <xf numFmtId="0" fontId="44" fillId="0" borderId="0" applyNumberFormat="0" applyFill="0" applyBorder="0" applyAlignment="0" applyProtection="0"/>
    <xf numFmtId="0" fontId="45" fillId="28" borderId="0" applyNumberFormat="0" applyBorder="0" applyAlignment="0" applyProtection="0"/>
    <xf numFmtId="0" fontId="46" fillId="0" borderId="21" applyNumberFormat="0" applyFill="0" applyBorder="0" applyAlignment="0" applyProtection="0"/>
    <xf numFmtId="0" fontId="47" fillId="0" borderId="22" applyNumberFormat="0" applyFill="0" applyBorder="0" applyAlignment="0" applyProtection="0"/>
    <xf numFmtId="0" fontId="48" fillId="0" borderId="23" applyNumberFormat="0" applyFill="0" applyBorder="0" applyAlignment="0" applyProtection="0"/>
    <xf numFmtId="0" fontId="48" fillId="0" borderId="0" applyNumberFormat="0" applyFill="0" applyBorder="0" applyAlignment="0" applyProtection="0"/>
    <xf numFmtId="0" fontId="49" fillId="32" borderId="19" applyNumberFormat="0" applyBorder="0" applyAlignment="0" applyProtection="0"/>
    <xf numFmtId="0" fontId="50" fillId="0" borderId="24" applyNumberFormat="0" applyFill="0" applyBorder="0" applyAlignment="0" applyProtection="0"/>
    <xf numFmtId="0" fontId="51" fillId="55" borderId="0" applyNumberFormat="0" applyBorder="0" applyAlignment="0" applyProtection="0"/>
    <xf numFmtId="0" fontId="52" fillId="0" borderId="0"/>
    <xf numFmtId="0" fontId="20" fillId="0" borderId="0"/>
    <xf numFmtId="0" fontId="52" fillId="56" borderId="25" applyNumberFormat="0" applyFont="0" applyBorder="0" applyAlignment="0" applyProtection="0"/>
    <xf numFmtId="0" fontId="20" fillId="56" borderId="25" applyNumberFormat="0" applyFont="0" applyBorder="0" applyAlignment="0" applyProtection="0"/>
    <xf numFmtId="0" fontId="53" fillId="53" borderId="26" applyNumberFormat="0" applyBorder="0" applyAlignment="0" applyProtection="0"/>
    <xf numFmtId="0" fontId="54" fillId="0" borderId="27" applyNumberFormat="0" applyFill="0" applyBorder="0" applyAlignment="0" applyProtection="0"/>
    <xf numFmtId="0" fontId="55" fillId="0" borderId="0" applyNumberFormat="0" applyFill="0" applyBorder="0" applyAlignment="0" applyProtection="0"/>
  </cellStyleXfs>
  <cellXfs count="88">
    <xf numFmtId="0" fontId="0" fillId="0" borderId="0" xfId="0"/>
    <xf numFmtId="0" fontId="1" fillId="0" borderId="0" xfId="0" applyFont="1"/>
    <xf numFmtId="0" fontId="2" fillId="0" borderId="0" xfId="0" applyFont="1" applyAlignment="1">
      <alignment vertical="justify"/>
    </xf>
    <xf numFmtId="0" fontId="2" fillId="0" borderId="0" xfId="0" applyFont="1" applyAlignment="1">
      <alignment vertical="center"/>
    </xf>
    <xf numFmtId="0" fontId="3"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vertical="top" wrapText="1"/>
    </xf>
    <xf numFmtId="0" fontId="6" fillId="0" borderId="0" xfId="0" applyFont="1" applyAlignment="1">
      <alignment horizontal="center"/>
    </xf>
    <xf numFmtId="0" fontId="5" fillId="0" borderId="0" xfId="0" applyFont="1" applyAlignment="1">
      <alignment horizontal="center" vertical="center" wrapText="1"/>
    </xf>
    <xf numFmtId="0" fontId="7" fillId="0" borderId="0" xfId="0" applyFont="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9" xfId="0" applyFont="1" applyFill="1" applyBorder="1" applyAlignment="1">
      <alignment horizontal="center" vertical="center" wrapText="1"/>
    </xf>
    <xf numFmtId="0" fontId="2" fillId="2" borderId="9" xfId="0" applyFont="1" applyFill="1" applyBorder="1" applyAlignment="1">
      <alignment horizontal="center" vertical="center"/>
    </xf>
    <xf numFmtId="0" fontId="10" fillId="0" borderId="9" xfId="87" applyFont="1" applyBorder="1" applyAlignment="1">
      <alignment horizontal="center" vertical="center"/>
    </xf>
    <xf numFmtId="0" fontId="10" fillId="0" borderId="4" xfId="87" applyFont="1" applyBorder="1" applyAlignment="1">
      <alignment vertical="center"/>
    </xf>
    <xf numFmtId="0" fontId="10" fillId="0" borderId="5" xfId="87" applyFont="1" applyBorder="1" applyAlignment="1">
      <alignment horizontal="left" vertical="center"/>
    </xf>
    <xf numFmtId="0" fontId="11" fillId="0" borderId="9" xfId="87" applyFont="1" applyBorder="1" applyAlignment="1">
      <alignment horizontal="center" vertical="center"/>
    </xf>
    <xf numFmtId="4" fontId="9" fillId="2" borderId="9" xfId="0" applyNumberFormat="1" applyFont="1" applyFill="1" applyBorder="1" applyAlignment="1">
      <alignment horizontal="center" vertical="center"/>
    </xf>
    <xf numFmtId="0" fontId="6" fillId="2" borderId="9" xfId="0" applyFont="1" applyFill="1" applyBorder="1" applyAlignment="1">
      <alignment horizontal="center" vertical="center"/>
    </xf>
    <xf numFmtId="0" fontId="10" fillId="0" borderId="4" xfId="87" applyFont="1" applyBorder="1" applyAlignment="1">
      <alignment horizontal="left" vertical="center"/>
    </xf>
    <xf numFmtId="0" fontId="10" fillId="3" borderId="9" xfId="87" applyFont="1" applyFill="1" applyBorder="1" applyAlignment="1">
      <alignment horizontal="center" vertical="center"/>
    </xf>
    <xf numFmtId="0" fontId="10" fillId="3" borderId="4" xfId="87" applyFont="1" applyFill="1" applyBorder="1" applyAlignment="1">
      <alignment horizontal="left" vertical="center"/>
    </xf>
    <xf numFmtId="0" fontId="10" fillId="3" borderId="5" xfId="87" applyFont="1" applyFill="1" applyBorder="1" applyAlignment="1">
      <alignment horizontal="left" vertical="center"/>
    </xf>
    <xf numFmtId="0" fontId="2" fillId="2" borderId="0" xfId="0" applyFont="1" applyFill="1"/>
    <xf numFmtId="0" fontId="5" fillId="2" borderId="10" xfId="0" applyFont="1" applyFill="1" applyBorder="1" applyAlignment="1">
      <alignment horizontal="center"/>
    </xf>
    <xf numFmtId="0" fontId="5" fillId="2" borderId="9" xfId="0" applyFont="1" applyFill="1" applyBorder="1" applyAlignment="1">
      <alignment horizontal="center" vertical="center"/>
    </xf>
    <xf numFmtId="0" fontId="9" fillId="2" borderId="9" xfId="0" applyFont="1" applyFill="1" applyBorder="1" applyAlignment="1">
      <alignment horizontal="center" vertical="center"/>
    </xf>
    <xf numFmtId="0" fontId="2" fillId="2" borderId="0" xfId="0" applyFont="1" applyFill="1" applyAlignment="1">
      <alignment vertical="center"/>
    </xf>
    <xf numFmtId="2" fontId="2" fillId="2" borderId="9" xfId="0" applyNumberFormat="1" applyFont="1" applyFill="1" applyBorder="1" applyAlignment="1">
      <alignment horizontal="center" vertical="center"/>
    </xf>
    <xf numFmtId="0" fontId="9" fillId="0" borderId="0" xfId="0" applyFont="1" applyAlignment="1">
      <alignment horizontal="center"/>
    </xf>
    <xf numFmtId="0" fontId="9" fillId="0" borderId="0" xfId="0" applyFont="1" applyAlignment="1">
      <alignment horizontal="center" vertical="center"/>
    </xf>
    <xf numFmtId="2" fontId="2" fillId="0" borderId="0" xfId="0" applyNumberFormat="1" applyFont="1" applyAlignment="1">
      <alignment horizontal="right"/>
    </xf>
    <xf numFmtId="0" fontId="12" fillId="0" borderId="0" xfId="0" applyFont="1" applyAlignment="1">
      <alignment horizontal="center"/>
    </xf>
    <xf numFmtId="0" fontId="6" fillId="0" borderId="0" xfId="0" applyFont="1"/>
    <xf numFmtId="0" fontId="6" fillId="0" borderId="0" xfId="0" applyFont="1" applyAlignment="1">
      <alignment horizontal="center" vertical="center"/>
    </xf>
    <xf numFmtId="0" fontId="13" fillId="0" borderId="0" xfId="0" applyFont="1" applyAlignment="1">
      <alignment horizontal="center"/>
    </xf>
    <xf numFmtId="0" fontId="14" fillId="0" borderId="0" xfId="0" applyFont="1"/>
    <xf numFmtId="0" fontId="8" fillId="0" borderId="0" xfId="0" applyFont="1" applyAlignment="1">
      <alignment vertical="justify"/>
    </xf>
    <xf numFmtId="0" fontId="7" fillId="0" borderId="0" xfId="0" applyFont="1" applyAlignment="1">
      <alignment vertical="justify"/>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xf>
    <xf numFmtId="0" fontId="10" fillId="0" borderId="9" xfId="87" applyFont="1" applyBorder="1" applyAlignment="1">
      <alignment vertical="center"/>
    </xf>
    <xf numFmtId="0" fontId="3" fillId="2" borderId="9" xfId="0" applyFont="1" applyFill="1" applyBorder="1" applyAlignment="1">
      <alignment horizontal="center" vertical="center"/>
    </xf>
    <xf numFmtId="0" fontId="4" fillId="0" borderId="0" xfId="0" applyFont="1" applyAlignment="1">
      <alignment vertical="center"/>
    </xf>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0" fontId="15" fillId="0" borderId="0" xfId="0" applyFont="1" applyAlignment="1">
      <alignment horizontal="left" vertical="center" wrapText="1"/>
    </xf>
    <xf numFmtId="0" fontId="15" fillId="0" borderId="0" xfId="0" applyFont="1" applyAlignment="1">
      <alignment horizontal="justify" vertical="justify" wrapText="1"/>
    </xf>
    <xf numFmtId="0" fontId="15" fillId="0" borderId="0" xfId="0" applyFont="1" applyAlignment="1">
      <alignment horizontal="right" vertical="center"/>
    </xf>
    <xf numFmtId="0" fontId="5" fillId="0" borderId="9"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6" xfId="0" applyFont="1" applyBorder="1" applyAlignment="1">
      <alignment horizontal="center" vertical="center" wrapText="1"/>
    </xf>
    <xf numFmtId="0" fontId="4" fillId="0" borderId="9" xfId="0" applyFont="1" applyBorder="1" applyAlignment="1">
      <alignment horizontal="center" vertical="center"/>
    </xf>
    <xf numFmtId="9" fontId="4" fillId="0" borderId="9" xfId="0" applyNumberFormat="1"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10" fontId="4" fillId="0" borderId="9" xfId="0" applyNumberFormat="1" applyFont="1" applyBorder="1" applyAlignment="1">
      <alignment horizontal="center" vertical="center" wrapText="1"/>
    </xf>
    <xf numFmtId="0" fontId="16" fillId="0" borderId="0" xfId="0" applyFont="1" applyAlignment="1">
      <alignment horizontal="justify" wrapText="1"/>
    </xf>
    <xf numFmtId="0" fontId="15" fillId="0" borderId="0" xfId="0" applyFont="1" applyAlignment="1">
      <alignment horizontal="justify"/>
    </xf>
    <xf numFmtId="0" fontId="15" fillId="0" borderId="0" xfId="0" applyFont="1" applyAlignment="1">
      <alignment vertical="center" wrapText="1"/>
    </xf>
    <xf numFmtId="0" fontId="5" fillId="0" borderId="9" xfId="0" applyFont="1" applyBorder="1" applyAlignment="1">
      <alignment horizontal="center" vertical="center"/>
    </xf>
    <xf numFmtId="0" fontId="17" fillId="0" borderId="0" xfId="0" applyFont="1" applyAlignment="1">
      <alignment horizontal="right" vertical="center"/>
    </xf>
    <xf numFmtId="0" fontId="4" fillId="0" borderId="9" xfId="0" applyFont="1" applyBorder="1" applyAlignment="1" quotePrefix="1">
      <alignment horizontal="center" vertical="center"/>
    </xf>
    <xf numFmtId="0" fontId="10" fillId="0" borderId="9" xfId="87" applyFont="1" applyBorder="1" applyAlignment="1" quotePrefix="1">
      <alignment horizontal="center" vertical="center"/>
    </xf>
    <xf numFmtId="0" fontId="10" fillId="3" borderId="9" xfId="87" applyFont="1" applyFill="1" applyBorder="1" applyAlignment="1" quotePrefix="1">
      <alignment horizontal="center" vertical="center"/>
    </xf>
  </cellXfs>
  <cellStyles count="93">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20% - Accent3 2" xfId="20"/>
    <cellStyle name="Heading 4" xfId="21" builtinId="19"/>
    <cellStyle name="Input" xfId="22" builtinId="20"/>
    <cellStyle name="60% - Accent3" xfId="23" builtinId="40"/>
    <cellStyle name="Good" xfId="24" builtinId="26"/>
    <cellStyle name="Output" xfId="25" builtinId="21"/>
    <cellStyle name="20% - Accent1" xfId="26" builtinId="30"/>
    <cellStyle name="Calculation" xfId="27" builtinId="22"/>
    <cellStyle name="Linked Cell" xfId="28" builtinId="24"/>
    <cellStyle name="Total" xfId="29" builtinId="25"/>
    <cellStyle name="Bad" xfId="30" builtinId="27"/>
    <cellStyle name="60% - Accent3 2" xfId="31"/>
    <cellStyle name="Neutral" xfId="32" builtinId="28"/>
    <cellStyle name="Accent1" xfId="33" builtinId="29"/>
    <cellStyle name="20% - Accent5" xfId="34" builtinId="46"/>
    <cellStyle name="60% - Accent1" xfId="35" builtinId="32"/>
    <cellStyle name="Accent2" xfId="36" builtinId="33"/>
    <cellStyle name="20% - Accent2" xfId="37" builtinId="34"/>
    <cellStyle name="40% - Accent2 2" xfId="38"/>
    <cellStyle name="20% - Accent6" xfId="39" builtinId="50"/>
    <cellStyle name="Title 2" xfId="40"/>
    <cellStyle name="60% - Accent2" xfId="41" builtinId="36"/>
    <cellStyle name="Accent3" xfId="42" builtinId="37"/>
    <cellStyle name="20% - Accent3" xfId="43" builtinId="38"/>
    <cellStyle name="40% - Accent4 2" xfId="44"/>
    <cellStyle name="Accent4" xfId="45" builtinId="41"/>
    <cellStyle name="20% - Accent4" xfId="46" builtinId="42"/>
    <cellStyle name="20% - Accent4 2" xfId="47"/>
    <cellStyle name="40% - Accent4" xfId="48" builtinId="43"/>
    <cellStyle name="Accent5" xfId="49" builtinId="45"/>
    <cellStyle name="40% - Accent5" xfId="50" builtinId="47"/>
    <cellStyle name="60% - Accent5" xfId="51" builtinId="48"/>
    <cellStyle name="Accent4 2" xfId="52"/>
    <cellStyle name="Accent6" xfId="53" builtinId="49"/>
    <cellStyle name="40% - Accent6" xfId="54" builtinId="51"/>
    <cellStyle name="60% - Accent6" xfId="55" builtinId="52"/>
    <cellStyle name="20% - Accent1 2" xfId="56"/>
    <cellStyle name="20% - Accent2 2" xfId="57"/>
    <cellStyle name="60% - Accent1 2" xfId="58"/>
    <cellStyle name="20% - Accent5 2" xfId="59"/>
    <cellStyle name="60% - Accent2 2" xfId="60"/>
    <cellStyle name="20% - Accent6 2" xfId="61"/>
    <cellStyle name="40% - Accent1 2" xfId="62"/>
    <cellStyle name="40% - Accent3 2" xfId="63"/>
    <cellStyle name="40% - Accent5 2" xfId="64"/>
    <cellStyle name="40% - Accent6 2" xfId="65"/>
    <cellStyle name="60% - Accent4 2" xfId="66"/>
    <cellStyle name="60% - Accent5 2" xfId="67"/>
    <cellStyle name="60% - Accent6 2" xfId="68"/>
    <cellStyle name="Accent1 2" xfId="69"/>
    <cellStyle name="Accent2 2" xfId="70"/>
    <cellStyle name="Accent3 2" xfId="71"/>
    <cellStyle name="Accent5 2" xfId="72"/>
    <cellStyle name="Accent6 2" xfId="73"/>
    <cellStyle name="Bad 2" xfId="74"/>
    <cellStyle name="Calculation 2" xfId="75"/>
    <cellStyle name="Check Cell 2" xfId="76"/>
    <cellStyle name="Explanatory Text 2" xfId="77"/>
    <cellStyle name="Good 2" xfId="78"/>
    <cellStyle name="Heading 1 2" xfId="79"/>
    <cellStyle name="Heading 2 2" xfId="80"/>
    <cellStyle name="Heading 3 2" xfId="81"/>
    <cellStyle name="Heading 4 2" xfId="82"/>
    <cellStyle name="Input 2" xfId="83"/>
    <cellStyle name="Linked Cell 2" xfId="84"/>
    <cellStyle name="Neutral 2" xfId="85"/>
    <cellStyle name="Normal 2" xfId="86"/>
    <cellStyle name="Normal 3" xfId="87"/>
    <cellStyle name="Note 2" xfId="88"/>
    <cellStyle name="Note 3" xfId="89"/>
    <cellStyle name="Output 2" xfId="90"/>
    <cellStyle name="Total 2" xfId="91"/>
    <cellStyle name="Warning Text 2" xfId="92"/>
  </cellStyles>
  <dxfs count="2">
    <dxf>
      <fill>
        <patternFill patternType="solid">
          <bgColor indexed="41"/>
        </patternFill>
      </fill>
    </dxf>
    <dxf>
      <fill>
        <patternFill patternType="solid">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7327</xdr:colOff>
      <xdr:row>2</xdr:row>
      <xdr:rowOff>205153</xdr:rowOff>
    </xdr:from>
    <xdr:to>
      <xdr:col>2</xdr:col>
      <xdr:colOff>981808</xdr:colOff>
      <xdr:row>2</xdr:row>
      <xdr:rowOff>205153</xdr:rowOff>
    </xdr:to>
    <xdr:cxnSp>
      <xdr:nvCxnSpPr>
        <xdr:cNvPr id="3" name="Straight Connector 2"/>
        <xdr:cNvCxnSpPr/>
      </xdr:nvCxnSpPr>
      <xdr:spPr>
        <a:xfrm>
          <a:off x="1154430" y="611505"/>
          <a:ext cx="974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xdr:nvCxnSpPr>
        <xdr:cNvPr id="4" name="Straight Connector 3"/>
        <xdr:cNvCxnSpPr/>
      </xdr:nvCxnSpPr>
      <xdr:spPr>
        <a:xfrm flipV="1">
          <a:off x="3771265" y="421005"/>
          <a:ext cx="2139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5</xdr:col>
      <xdr:colOff>38100</xdr:colOff>
      <xdr:row>3</xdr:row>
      <xdr:rowOff>19048</xdr:rowOff>
    </xdr:from>
    <xdr:to>
      <xdr:col>8</xdr:col>
      <xdr:colOff>289875</xdr:colOff>
      <xdr:row>3</xdr:row>
      <xdr:rowOff>19049</xdr:rowOff>
    </xdr:to>
    <xdr:sp>
      <xdr:nvSpPr>
        <xdr:cNvPr id="3" name="Line 124"/>
        <xdr:cNvSpPr>
          <a:spLocks noChangeShapeType="1"/>
        </xdr:cNvSpPr>
      </xdr:nvSpPr>
      <xdr:spPr>
        <a:xfrm>
          <a:off x="3728720" y="634365"/>
          <a:ext cx="213614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142874</xdr:colOff>
      <xdr:row>4</xdr:row>
      <xdr:rowOff>38100</xdr:rowOff>
    </xdr:from>
    <xdr:to>
      <xdr:col>2</xdr:col>
      <xdr:colOff>718874</xdr:colOff>
      <xdr:row>4</xdr:row>
      <xdr:rowOff>38101</xdr:rowOff>
    </xdr:to>
    <xdr:sp>
      <xdr:nvSpPr>
        <xdr:cNvPr id="5" name="Line 124"/>
        <xdr:cNvSpPr>
          <a:spLocks noChangeShapeType="1"/>
        </xdr:cNvSpPr>
      </xdr:nvSpPr>
      <xdr:spPr>
        <a:xfrm>
          <a:off x="1249045" y="854075"/>
          <a:ext cx="5765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0"/>
  <sheetViews>
    <sheetView tabSelected="1" zoomScale="130" zoomScaleNormal="130" workbookViewId="0">
      <selection activeCell="B8" sqref="B8"/>
    </sheetView>
  </sheetViews>
  <sheetFormatPr defaultColWidth="9" defaultRowHeight="16.5"/>
  <cols>
    <col min="1" max="1" width="5.57272727272727" style="58" customWidth="1"/>
    <col min="2" max="2" width="10.8545454545455" style="58" customWidth="1"/>
    <col min="3" max="3" width="20.7090909090909" style="58" customWidth="1"/>
    <col min="4" max="4" width="8.57272727272727" style="59" customWidth="1"/>
    <col min="5" max="5" width="9.57272727272727" style="59" customWidth="1"/>
    <col min="6" max="6" width="9.42727272727273" style="59" customWidth="1"/>
    <col min="7" max="7" width="10.5727272727273" style="59" customWidth="1"/>
    <col min="8" max="8" width="8.70909090909091" style="59" customWidth="1"/>
    <col min="9" max="9" width="10" style="58" customWidth="1"/>
    <col min="10" max="16384" width="9.13636363636364" style="58"/>
  </cols>
  <sheetData>
    <row r="1" s="56" customFormat="1" ht="15.5" spans="1:9">
      <c r="A1" s="60" t="s">
        <v>0</v>
      </c>
      <c r="B1" s="60"/>
      <c r="C1" s="60"/>
      <c r="D1" s="60"/>
      <c r="E1" s="61" t="s">
        <v>1</v>
      </c>
      <c r="F1" s="61"/>
      <c r="G1" s="61"/>
      <c r="H1" s="62"/>
      <c r="I1" s="61"/>
    </row>
    <row r="2" s="56" customFormat="1" spans="1:9">
      <c r="A2" s="60" t="s">
        <v>2</v>
      </c>
      <c r="B2" s="60"/>
      <c r="C2" s="60"/>
      <c r="D2" s="60"/>
      <c r="E2" s="4" t="s">
        <v>3</v>
      </c>
      <c r="F2" s="4"/>
      <c r="G2" s="4"/>
      <c r="H2" s="4"/>
      <c r="I2" s="4"/>
    </row>
    <row r="3" s="56" customFormat="1" spans="1:9">
      <c r="A3" s="62" t="s">
        <v>4</v>
      </c>
      <c r="B3" s="62"/>
      <c r="C3" s="62"/>
      <c r="D3" s="62"/>
      <c r="E3" s="61"/>
      <c r="F3" s="4"/>
      <c r="G3" s="4"/>
      <c r="H3" s="4"/>
      <c r="I3" s="4"/>
    </row>
    <row r="4" s="56" customFormat="1" spans="1:9">
      <c r="A4" s="62"/>
      <c r="B4" s="62"/>
      <c r="C4" s="62"/>
      <c r="D4" s="62"/>
      <c r="E4" s="62"/>
      <c r="F4" s="4"/>
      <c r="G4" s="4"/>
      <c r="H4" s="4"/>
      <c r="I4" s="4"/>
    </row>
    <row r="5" ht="23.25" customHeight="1" spans="1:9">
      <c r="A5" s="4" t="s">
        <v>5</v>
      </c>
      <c r="B5" s="4"/>
      <c r="C5" s="4"/>
      <c r="D5" s="4"/>
      <c r="E5" s="4"/>
      <c r="F5" s="4"/>
      <c r="G5" s="4"/>
      <c r="H5" s="4"/>
      <c r="I5" s="4"/>
    </row>
    <row r="6" s="57" customFormat="1" spans="2:8">
      <c r="B6" s="57" t="s">
        <v>6</v>
      </c>
      <c r="D6" s="4" t="s">
        <v>7</v>
      </c>
      <c r="F6" s="63" t="s">
        <v>8</v>
      </c>
      <c r="H6" s="4"/>
    </row>
    <row r="7" s="57" customFormat="1" spans="4:8">
      <c r="D7" s="4"/>
      <c r="E7" s="4"/>
      <c r="F7" s="4"/>
      <c r="G7" s="4"/>
      <c r="H7" s="4"/>
    </row>
    <row r="8" ht="21.75" customHeight="1" spans="1:2">
      <c r="A8" s="64" t="s">
        <v>9</v>
      </c>
      <c r="B8" s="57" t="s">
        <v>10</v>
      </c>
    </row>
    <row r="9" ht="21.75" customHeight="1" spans="1:6">
      <c r="A9" s="64" t="s">
        <v>11</v>
      </c>
      <c r="B9" s="63" t="s">
        <v>12</v>
      </c>
      <c r="C9" s="63"/>
      <c r="D9" s="63"/>
      <c r="E9" s="63"/>
      <c r="F9" s="63"/>
    </row>
    <row r="10" ht="21.75" customHeight="1" spans="1:2">
      <c r="A10" s="64" t="s">
        <v>13</v>
      </c>
      <c r="B10" s="57" t="s">
        <v>14</v>
      </c>
    </row>
    <row r="11" ht="22.5" customHeight="1" spans="1:2">
      <c r="A11" s="64"/>
      <c r="B11" s="58" t="s">
        <v>15</v>
      </c>
    </row>
    <row r="12" ht="22.5" customHeight="1" spans="1:2">
      <c r="A12" s="64"/>
      <c r="B12" s="58" t="s">
        <v>16</v>
      </c>
    </row>
    <row r="13" ht="22.5" customHeight="1" spans="1:8">
      <c r="A13" s="64"/>
      <c r="B13" s="58" t="s">
        <v>17</v>
      </c>
      <c r="H13" s="59" t="s">
        <v>18</v>
      </c>
    </row>
    <row r="14" ht="22.5" customHeight="1" spans="1:2">
      <c r="A14" s="64"/>
      <c r="B14" s="58" t="s">
        <v>19</v>
      </c>
    </row>
    <row r="15" ht="28.5" customHeight="1" spans="1:9">
      <c r="A15" s="64"/>
      <c r="B15" s="65" t="s">
        <v>20</v>
      </c>
      <c r="C15" s="65"/>
      <c r="D15" s="65"/>
      <c r="E15" s="65"/>
      <c r="F15" s="65"/>
      <c r="G15" s="65"/>
      <c r="H15" s="65"/>
      <c r="I15" s="65"/>
    </row>
    <row r="16" spans="1:2">
      <c r="A16" s="64" t="s">
        <v>21</v>
      </c>
      <c r="B16" s="57" t="s">
        <v>22</v>
      </c>
    </row>
    <row r="17" ht="56.25" customHeight="1" spans="1:10">
      <c r="A17" s="66" t="s">
        <v>23</v>
      </c>
      <c r="B17" s="66"/>
      <c r="C17" s="66"/>
      <c r="D17" s="66"/>
      <c r="E17" s="66"/>
      <c r="F17" s="66"/>
      <c r="G17" s="66"/>
      <c r="H17" s="66"/>
      <c r="I17" s="66"/>
      <c r="J17" s="85"/>
    </row>
    <row r="18" spans="1:1">
      <c r="A18" s="67"/>
    </row>
    <row r="19" ht="33" customHeight="1" spans="1:9">
      <c r="A19" s="68" t="s">
        <v>24</v>
      </c>
      <c r="B19" s="68" t="s">
        <v>25</v>
      </c>
      <c r="C19" s="69" t="s">
        <v>26</v>
      </c>
      <c r="D19" s="70"/>
      <c r="E19" s="71" t="s">
        <v>27</v>
      </c>
      <c r="F19" s="68" t="s">
        <v>28</v>
      </c>
      <c r="G19" s="68"/>
      <c r="H19" s="68"/>
      <c r="I19" s="86" t="s">
        <v>29</v>
      </c>
    </row>
    <row r="20" ht="36" customHeight="1" spans="1:9">
      <c r="A20" s="68"/>
      <c r="B20" s="68"/>
      <c r="C20" s="72"/>
      <c r="D20" s="73"/>
      <c r="E20" s="74"/>
      <c r="F20" s="68" t="s">
        <v>30</v>
      </c>
      <c r="G20" s="68" t="s">
        <v>31</v>
      </c>
      <c r="H20" s="68" t="s">
        <v>32</v>
      </c>
      <c r="I20" s="86"/>
    </row>
    <row r="21" ht="15.75" customHeight="1" spans="1:9">
      <c r="A21" s="88" t="s">
        <v>33</v>
      </c>
      <c r="B21" s="89" t="s">
        <v>34</v>
      </c>
      <c r="C21" s="27" t="s">
        <v>35</v>
      </c>
      <c r="D21" s="28" t="s">
        <v>36</v>
      </c>
      <c r="E21" s="29">
        <v>60</v>
      </c>
      <c r="F21" s="29">
        <v>60</v>
      </c>
      <c r="G21" s="75" t="str">
        <f>IF(F21=0,"Không XL",IF(F21&lt;50,"Yếu",IF(F21&lt;70,"Trung bình",IF(F21&lt;80,"Khá",IF(F21&lt;90,"Tốt","Xuất sắc")))))</f>
        <v>Trung bình</v>
      </c>
      <c r="H21" s="76">
        <v>1</v>
      </c>
      <c r="I21" s="54"/>
    </row>
    <row r="22" ht="15.5" spans="1:9">
      <c r="A22" s="88" t="s">
        <v>37</v>
      </c>
      <c r="B22" s="89" t="s">
        <v>38</v>
      </c>
      <c r="C22" s="32" t="s">
        <v>39</v>
      </c>
      <c r="D22" s="28" t="s">
        <v>40</v>
      </c>
      <c r="E22" s="29">
        <v>59</v>
      </c>
      <c r="F22" s="29">
        <v>59</v>
      </c>
      <c r="G22" s="75" t="str">
        <f>IF(F22=0,"Không XL",IF(F22&lt;50,"Yếu",IF(F22&lt;70,"Trung bình",IF(F22&lt;80,"Khá",IF(F22&lt;90,"Tốt","Xuất sắc")))))</f>
        <v>Trung bình</v>
      </c>
      <c r="H22" s="76">
        <v>1</v>
      </c>
      <c r="I22" s="54"/>
    </row>
    <row r="23" ht="15.75" customHeight="1" spans="1:9">
      <c r="A23" s="88" t="s">
        <v>41</v>
      </c>
      <c r="B23" s="89" t="s">
        <v>42</v>
      </c>
      <c r="C23" s="32" t="s">
        <v>43</v>
      </c>
      <c r="D23" s="28" t="s">
        <v>44</v>
      </c>
      <c r="E23" s="29">
        <v>64</v>
      </c>
      <c r="F23" s="29">
        <v>64</v>
      </c>
      <c r="G23" s="75" t="str">
        <f t="shared" ref="G23:G38" si="0">IF(F23=0,"Không XL",IF(F23&lt;50,"Yếu",IF(F23&lt;70,"Trung bình",IF(F23&lt;80,"Khá",IF(F23&lt;90,"Tốt","Xuất sắc")))))</f>
        <v>Trung bình</v>
      </c>
      <c r="H23" s="76">
        <v>1</v>
      </c>
      <c r="I23" s="54"/>
    </row>
    <row r="24" ht="15.5" spans="1:9">
      <c r="A24" s="88" t="s">
        <v>45</v>
      </c>
      <c r="B24" s="90" t="s">
        <v>46</v>
      </c>
      <c r="C24" s="34" t="s">
        <v>47</v>
      </c>
      <c r="D24" s="35" t="s">
        <v>48</v>
      </c>
      <c r="E24" s="29"/>
      <c r="F24" s="29"/>
      <c r="G24" s="75" t="str">
        <f t="shared" si="0"/>
        <v>Không XL</v>
      </c>
      <c r="H24" s="76">
        <v>1</v>
      </c>
      <c r="I24" s="54"/>
    </row>
    <row r="25" ht="15.5" spans="1:9">
      <c r="A25" s="88" t="s">
        <v>49</v>
      </c>
      <c r="B25" s="89" t="s">
        <v>50</v>
      </c>
      <c r="C25" s="32" t="s">
        <v>51</v>
      </c>
      <c r="D25" s="28" t="s">
        <v>52</v>
      </c>
      <c r="E25" s="29">
        <v>60</v>
      </c>
      <c r="F25" s="29">
        <v>60</v>
      </c>
      <c r="G25" s="75" t="str">
        <f t="shared" si="0"/>
        <v>Trung bình</v>
      </c>
      <c r="H25" s="76">
        <v>1</v>
      </c>
      <c r="I25" s="54"/>
    </row>
    <row r="26" ht="15.75" customHeight="1" spans="1:9">
      <c r="A26" s="88" t="s">
        <v>53</v>
      </c>
      <c r="B26" s="89" t="s">
        <v>54</v>
      </c>
      <c r="C26" s="32" t="s">
        <v>55</v>
      </c>
      <c r="D26" s="28" t="s">
        <v>56</v>
      </c>
      <c r="E26" s="29">
        <v>57</v>
      </c>
      <c r="F26" s="29">
        <v>57</v>
      </c>
      <c r="G26" s="75" t="str">
        <f t="shared" si="0"/>
        <v>Trung bình</v>
      </c>
      <c r="H26" s="76">
        <v>1</v>
      </c>
      <c r="I26" s="54"/>
    </row>
    <row r="27" ht="15.75" customHeight="1" spans="1:9">
      <c r="A27" s="88" t="s">
        <v>57</v>
      </c>
      <c r="B27" s="89" t="s">
        <v>58</v>
      </c>
      <c r="C27" s="32" t="s">
        <v>59</v>
      </c>
      <c r="D27" s="28" t="s">
        <v>56</v>
      </c>
      <c r="E27" s="29">
        <v>65</v>
      </c>
      <c r="F27" s="29">
        <v>65</v>
      </c>
      <c r="G27" s="75" t="str">
        <f t="shared" si="0"/>
        <v>Trung bình</v>
      </c>
      <c r="H27" s="76">
        <v>1</v>
      </c>
      <c r="I27" s="54" t="s">
        <v>60</v>
      </c>
    </row>
    <row r="28" ht="15.75" customHeight="1" spans="1:9">
      <c r="A28" s="88" t="s">
        <v>61</v>
      </c>
      <c r="B28" s="89" t="s">
        <v>62</v>
      </c>
      <c r="C28" s="32" t="s">
        <v>63</v>
      </c>
      <c r="D28" s="28" t="s">
        <v>64</v>
      </c>
      <c r="E28" s="29">
        <v>60</v>
      </c>
      <c r="F28" s="29">
        <v>60</v>
      </c>
      <c r="G28" s="75" t="str">
        <f t="shared" si="0"/>
        <v>Trung bình</v>
      </c>
      <c r="H28" s="76">
        <v>1</v>
      </c>
      <c r="I28" s="54"/>
    </row>
    <row r="29" ht="15.5" spans="1:9">
      <c r="A29" s="88" t="s">
        <v>65</v>
      </c>
      <c r="B29" s="89" t="s">
        <v>66</v>
      </c>
      <c r="C29" s="32" t="s">
        <v>67</v>
      </c>
      <c r="D29" s="28" t="s">
        <v>68</v>
      </c>
      <c r="E29" s="29">
        <v>66</v>
      </c>
      <c r="F29" s="29">
        <v>66</v>
      </c>
      <c r="G29" s="75" t="str">
        <f t="shared" si="0"/>
        <v>Trung bình</v>
      </c>
      <c r="H29" s="76">
        <v>1</v>
      </c>
      <c r="I29" s="54"/>
    </row>
    <row r="30" ht="15.5" spans="1:9">
      <c r="A30" s="88" t="s">
        <v>69</v>
      </c>
      <c r="B30" s="89" t="s">
        <v>70</v>
      </c>
      <c r="C30" s="32" t="s">
        <v>71</v>
      </c>
      <c r="D30" s="28" t="s">
        <v>72</v>
      </c>
      <c r="E30" s="29">
        <v>71</v>
      </c>
      <c r="F30" s="29">
        <v>71</v>
      </c>
      <c r="G30" s="75" t="str">
        <f t="shared" si="0"/>
        <v>Khá</v>
      </c>
      <c r="H30" s="76">
        <v>1</v>
      </c>
      <c r="I30" s="54" t="s">
        <v>73</v>
      </c>
    </row>
    <row r="31" ht="15.5" spans="1:9">
      <c r="A31" s="88" t="s">
        <v>74</v>
      </c>
      <c r="B31" s="89" t="s">
        <v>75</v>
      </c>
      <c r="C31" s="32" t="s">
        <v>76</v>
      </c>
      <c r="D31" s="28" t="s">
        <v>77</v>
      </c>
      <c r="E31" s="29">
        <v>61</v>
      </c>
      <c r="F31" s="29">
        <v>61</v>
      </c>
      <c r="G31" s="75" t="str">
        <f t="shared" si="0"/>
        <v>Trung bình</v>
      </c>
      <c r="H31" s="76">
        <v>1</v>
      </c>
      <c r="I31" s="54"/>
    </row>
    <row r="32" ht="15.75" customHeight="1" spans="1:9">
      <c r="A32" s="88" t="s">
        <v>78</v>
      </c>
      <c r="B32" s="89" t="s">
        <v>79</v>
      </c>
      <c r="C32" s="32" t="s">
        <v>80</v>
      </c>
      <c r="D32" s="28" t="s">
        <v>81</v>
      </c>
      <c r="E32" s="29">
        <v>61</v>
      </c>
      <c r="F32" s="29">
        <v>61</v>
      </c>
      <c r="G32" s="75" t="str">
        <f t="shared" si="0"/>
        <v>Trung bình</v>
      </c>
      <c r="H32" s="76">
        <v>1</v>
      </c>
      <c r="I32" s="54"/>
    </row>
    <row r="33" ht="15.75" customHeight="1" spans="1:9">
      <c r="A33" s="88" t="s">
        <v>82</v>
      </c>
      <c r="B33" s="89" t="s">
        <v>83</v>
      </c>
      <c r="C33" s="32" t="s">
        <v>84</v>
      </c>
      <c r="D33" s="28" t="s">
        <v>85</v>
      </c>
      <c r="E33" s="29">
        <v>69</v>
      </c>
      <c r="F33" s="29">
        <v>69</v>
      </c>
      <c r="G33" s="75" t="str">
        <f t="shared" si="0"/>
        <v>Trung bình</v>
      </c>
      <c r="H33" s="76">
        <v>1</v>
      </c>
      <c r="I33" s="54" t="s">
        <v>86</v>
      </c>
    </row>
    <row r="34" ht="15.75" customHeight="1" spans="1:9">
      <c r="A34" s="88" t="s">
        <v>87</v>
      </c>
      <c r="B34" s="89" t="s">
        <v>88</v>
      </c>
      <c r="C34" s="32" t="s">
        <v>89</v>
      </c>
      <c r="D34" s="28" t="s">
        <v>90</v>
      </c>
      <c r="E34" s="29">
        <v>64</v>
      </c>
      <c r="F34" s="29">
        <v>64</v>
      </c>
      <c r="G34" s="75" t="str">
        <f t="shared" si="0"/>
        <v>Trung bình</v>
      </c>
      <c r="H34" s="76">
        <v>1</v>
      </c>
      <c r="I34" s="54"/>
    </row>
    <row r="35" ht="15.5" spans="1:9">
      <c r="A35" s="88" t="s">
        <v>91</v>
      </c>
      <c r="B35" s="89" t="s">
        <v>92</v>
      </c>
      <c r="C35" s="32" t="s">
        <v>93</v>
      </c>
      <c r="D35" s="28" t="s">
        <v>94</v>
      </c>
      <c r="E35" s="29">
        <v>74</v>
      </c>
      <c r="F35" s="29">
        <v>74</v>
      </c>
      <c r="G35" s="75" t="str">
        <f t="shared" si="0"/>
        <v>Khá</v>
      </c>
      <c r="H35" s="76">
        <v>1</v>
      </c>
      <c r="I35" s="54" t="s">
        <v>95</v>
      </c>
    </row>
    <row r="36" ht="15.75" customHeight="1" spans="1:9">
      <c r="A36" s="88" t="s">
        <v>96</v>
      </c>
      <c r="B36" s="89" t="s">
        <v>97</v>
      </c>
      <c r="C36" s="32" t="s">
        <v>98</v>
      </c>
      <c r="D36" s="28" t="s">
        <v>99</v>
      </c>
      <c r="E36" s="29">
        <v>60</v>
      </c>
      <c r="F36" s="29">
        <v>60</v>
      </c>
      <c r="G36" s="75" t="str">
        <f t="shared" si="0"/>
        <v>Trung bình</v>
      </c>
      <c r="H36" s="76">
        <v>1</v>
      </c>
      <c r="I36" s="54"/>
    </row>
    <row r="37" ht="15.75" customHeight="1" spans="1:9">
      <c r="A37" s="88" t="s">
        <v>100</v>
      </c>
      <c r="B37" s="89" t="s">
        <v>101</v>
      </c>
      <c r="C37" s="32" t="s">
        <v>102</v>
      </c>
      <c r="D37" s="28" t="s">
        <v>103</v>
      </c>
      <c r="E37" s="29">
        <v>58</v>
      </c>
      <c r="F37" s="29">
        <v>58</v>
      </c>
      <c r="G37" s="75" t="str">
        <f t="shared" si="0"/>
        <v>Trung bình</v>
      </c>
      <c r="H37" s="76">
        <v>1</v>
      </c>
      <c r="I37" s="54"/>
    </row>
    <row r="38" ht="15.75" customHeight="1" spans="1:9">
      <c r="A38" s="88" t="s">
        <v>104</v>
      </c>
      <c r="B38" s="89" t="s">
        <v>105</v>
      </c>
      <c r="C38" s="32" t="s">
        <v>106</v>
      </c>
      <c r="D38" s="28" t="s">
        <v>107</v>
      </c>
      <c r="E38" s="29">
        <v>58</v>
      </c>
      <c r="F38" s="29">
        <v>58</v>
      </c>
      <c r="G38" s="75" t="str">
        <f t="shared" si="0"/>
        <v>Trung bình</v>
      </c>
      <c r="H38" s="76">
        <v>1</v>
      </c>
      <c r="I38" s="54"/>
    </row>
    <row r="39" ht="10.5" customHeight="1"/>
    <row r="40" s="56" customFormat="1" ht="26.25" customHeight="1" spans="2:8">
      <c r="B40" s="58" t="s">
        <v>108</v>
      </c>
      <c r="D40" s="60"/>
      <c r="E40" s="60"/>
      <c r="F40" s="60"/>
      <c r="G40" s="60"/>
      <c r="H40" s="60"/>
    </row>
    <row r="41" s="56" customFormat="1" ht="41.25" customHeight="1" spans="3:8">
      <c r="C41" s="77" t="s">
        <v>109</v>
      </c>
      <c r="D41" s="78"/>
      <c r="E41" s="68" t="s">
        <v>110</v>
      </c>
      <c r="F41" s="68" t="s">
        <v>111</v>
      </c>
      <c r="G41" s="60"/>
      <c r="H41" s="60"/>
    </row>
    <row r="42" s="56" customFormat="1" ht="15.5" spans="3:8">
      <c r="C42" s="79" t="s">
        <v>112</v>
      </c>
      <c r="D42" s="80"/>
      <c r="E42" s="81">
        <f>COUNTIF($G$21:$G$38,"Xuất sắc")</f>
        <v>0</v>
      </c>
      <c r="F42" s="82">
        <f t="shared" ref="F42:F47" si="1">E42/$A$38</f>
        <v>0</v>
      </c>
      <c r="G42" s="60"/>
      <c r="H42" s="60"/>
    </row>
    <row r="43" s="56" customFormat="1" ht="15.5" spans="3:8">
      <c r="C43" s="79" t="s">
        <v>113</v>
      </c>
      <c r="D43" s="80"/>
      <c r="E43" s="81">
        <f>COUNTIF($G$21:$G$38,"Tốt")</f>
        <v>0</v>
      </c>
      <c r="F43" s="82">
        <f t="shared" si="1"/>
        <v>0</v>
      </c>
      <c r="G43" s="60"/>
      <c r="H43" s="60"/>
    </row>
    <row r="44" s="56" customFormat="1" ht="15.5" spans="3:8">
      <c r="C44" s="79" t="s">
        <v>114</v>
      </c>
      <c r="D44" s="80"/>
      <c r="E44" s="81">
        <f>COUNTIF($G$21:$G$38,"Khá")</f>
        <v>2</v>
      </c>
      <c r="F44" s="82">
        <f t="shared" si="1"/>
        <v>0.111111111111111</v>
      </c>
      <c r="G44" s="60"/>
      <c r="H44" s="60"/>
    </row>
    <row r="45" s="56" customFormat="1" ht="15.5" spans="3:8">
      <c r="C45" s="79" t="s">
        <v>115</v>
      </c>
      <c r="D45" s="80"/>
      <c r="E45" s="81">
        <f>COUNTIF($G$21:$G$38,"Trung bình")</f>
        <v>15</v>
      </c>
      <c r="F45" s="82">
        <f t="shared" si="1"/>
        <v>0.833333333333333</v>
      </c>
      <c r="G45" s="60"/>
      <c r="H45" s="60"/>
    </row>
    <row r="46" s="56" customFormat="1" ht="15.5" spans="3:8">
      <c r="C46" s="79" t="s">
        <v>116</v>
      </c>
      <c r="D46" s="80"/>
      <c r="E46" s="81">
        <f>COUNTIF($G$21:$G$38,"Yếu")</f>
        <v>0</v>
      </c>
      <c r="F46" s="82">
        <f t="shared" si="1"/>
        <v>0</v>
      </c>
      <c r="G46" s="60"/>
      <c r="H46" s="60"/>
    </row>
    <row r="47" s="56" customFormat="1" ht="15.5" spans="3:8">
      <c r="C47" s="79" t="s">
        <v>117</v>
      </c>
      <c r="D47" s="80"/>
      <c r="E47" s="81">
        <f>COUNTIF($G$21:$G$38,"Không XL")</f>
        <v>1</v>
      </c>
      <c r="F47" s="82">
        <f t="shared" si="1"/>
        <v>0.0555555555555556</v>
      </c>
      <c r="G47" s="60"/>
      <c r="H47" s="60"/>
    </row>
    <row r="49" ht="57" customHeight="1" spans="1:10">
      <c r="A49" s="66" t="s">
        <v>118</v>
      </c>
      <c r="B49" s="66"/>
      <c r="C49" s="66"/>
      <c r="D49" s="66"/>
      <c r="E49" s="66"/>
      <c r="F49" s="66"/>
      <c r="G49" s="66"/>
      <c r="H49" s="66"/>
      <c r="I49" s="66"/>
      <c r="J49" s="85"/>
    </row>
    <row r="51" s="57" customFormat="1" spans="2:9">
      <c r="B51" s="4" t="s">
        <v>119</v>
      </c>
      <c r="C51" s="4"/>
      <c r="D51" s="4"/>
      <c r="E51" s="4"/>
      <c r="F51" s="4" t="s">
        <v>120</v>
      </c>
      <c r="G51" s="4"/>
      <c r="H51" s="4"/>
      <c r="I51" s="4"/>
    </row>
    <row r="56" spans="2:9">
      <c r="B56" s="4" t="s">
        <v>121</v>
      </c>
      <c r="C56" s="4"/>
      <c r="D56" s="4"/>
      <c r="E56" s="4"/>
      <c r="F56" s="4" t="s">
        <v>122</v>
      </c>
      <c r="G56" s="4"/>
      <c r="H56" s="4"/>
      <c r="I56" s="4"/>
    </row>
    <row r="57" spans="2:9">
      <c r="B57" s="59"/>
      <c r="C57" s="59"/>
      <c r="I57" s="59"/>
    </row>
    <row r="58" spans="2:9">
      <c r="B58" s="59"/>
      <c r="C58" s="59"/>
      <c r="I58" s="59"/>
    </row>
    <row r="59" spans="2:9">
      <c r="B59" s="59"/>
      <c r="C59" s="59"/>
      <c r="I59" s="59"/>
    </row>
    <row r="60" spans="1:9">
      <c r="A60" s="7" t="s">
        <v>123</v>
      </c>
      <c r="B60" s="7"/>
      <c r="C60" s="7"/>
      <c r="D60" s="7"/>
      <c r="E60" s="7"/>
      <c r="F60" s="7"/>
      <c r="G60" s="7"/>
      <c r="H60" s="7"/>
      <c r="I60" s="7"/>
    </row>
    <row r="61" ht="42" customHeight="1" spans="1:9">
      <c r="A61" s="83" t="s">
        <v>124</v>
      </c>
      <c r="B61" s="84"/>
      <c r="C61" s="84"/>
      <c r="D61" s="84"/>
      <c r="E61" s="84"/>
      <c r="F61" s="84"/>
      <c r="G61" s="84"/>
      <c r="H61" s="84"/>
      <c r="I61" s="84"/>
    </row>
    <row r="63" spans="9:9">
      <c r="I63" s="87" t="s">
        <v>125</v>
      </c>
    </row>
    <row r="64" spans="6:8">
      <c r="F64" s="4" t="s">
        <v>126</v>
      </c>
      <c r="G64" s="4"/>
      <c r="H64" s="4"/>
    </row>
    <row r="69" spans="6:9">
      <c r="F69" s="63" t="s">
        <v>127</v>
      </c>
      <c r="G69" s="63"/>
      <c r="H69" s="63"/>
      <c r="I69" s="63"/>
    </row>
    <row r="70" spans="6:8">
      <c r="F70" s="4"/>
      <c r="G70" s="4"/>
      <c r="H70" s="4"/>
    </row>
  </sheetData>
  <mergeCells count="26">
    <mergeCell ref="A1:D1"/>
    <mergeCell ref="A2:D2"/>
    <mergeCell ref="E2:I2"/>
    <mergeCell ref="A3:D3"/>
    <mergeCell ref="F3:I3"/>
    <mergeCell ref="A5:I5"/>
    <mergeCell ref="B9:F9"/>
    <mergeCell ref="B15:I15"/>
    <mergeCell ref="A17:I17"/>
    <mergeCell ref="F19:H19"/>
    <mergeCell ref="C41:D41"/>
    <mergeCell ref="A49:I49"/>
    <mergeCell ref="B51:E51"/>
    <mergeCell ref="F51:I51"/>
    <mergeCell ref="B56:E56"/>
    <mergeCell ref="F56:I56"/>
    <mergeCell ref="A60:I60"/>
    <mergeCell ref="A61:I61"/>
    <mergeCell ref="F64:H64"/>
    <mergeCell ref="F69:I69"/>
    <mergeCell ref="F70:H70"/>
    <mergeCell ref="A19:A20"/>
    <mergeCell ref="B19:B20"/>
    <mergeCell ref="E19:E20"/>
    <mergeCell ref="I19:I20"/>
    <mergeCell ref="C19:D20"/>
  </mergeCells>
  <pageMargins left="0.511811023622047" right="0.31496062992126" top="0.708661417322835" bottom="0.393700787401575" header="0.31496062992126" footer="0.15748031496063"/>
  <pageSetup paperSize="9" orientation="portrait"/>
  <headerFooter>
    <oddFooter>&amp;C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Q46"/>
  <sheetViews>
    <sheetView topLeftCell="A24" workbookViewId="0">
      <selection activeCell="G15" sqref="G15"/>
    </sheetView>
  </sheetViews>
  <sheetFormatPr defaultColWidth="9" defaultRowHeight="16.5"/>
  <cols>
    <col min="1" max="1" width="4.70909090909091" style="5" customWidth="1"/>
    <col min="2" max="2" width="11.1363636363636" style="5" customWidth="1"/>
    <col min="3" max="3" width="20.2818181818182" style="5" customWidth="1"/>
    <col min="4" max="4" width="8.70909090909091" style="6" customWidth="1"/>
    <col min="5" max="5" width="8" style="5" customWidth="1"/>
    <col min="6" max="6" width="9.70909090909091" style="5" customWidth="1"/>
    <col min="7" max="7" width="8.13636363636364" style="5" customWidth="1"/>
    <col min="8" max="8" width="9.13636363636364" style="5" customWidth="1"/>
    <col min="9" max="9" width="13" style="7" customWidth="1"/>
    <col min="10" max="16384" width="9.13636363636364" style="5"/>
  </cols>
  <sheetData>
    <row r="2" ht="15.5" spans="1:9">
      <c r="A2" s="8" t="s">
        <v>0</v>
      </c>
      <c r="B2" s="9"/>
      <c r="C2" s="9"/>
      <c r="D2" s="9"/>
      <c r="E2" s="9" t="s">
        <v>1</v>
      </c>
      <c r="F2" s="9"/>
      <c r="G2" s="9"/>
      <c r="H2" s="9"/>
      <c r="I2" s="9"/>
    </row>
    <row r="3" spans="1:8">
      <c r="A3" s="8" t="s">
        <v>2</v>
      </c>
      <c r="B3" s="8"/>
      <c r="C3" s="8"/>
      <c r="D3" s="8"/>
      <c r="E3" s="7" t="s">
        <v>128</v>
      </c>
      <c r="F3" s="7"/>
      <c r="G3" s="7"/>
      <c r="H3" s="7"/>
    </row>
    <row r="4" ht="15.75" customHeight="1" spans="1:9">
      <c r="A4" s="10" t="s">
        <v>129</v>
      </c>
      <c r="B4" s="10"/>
      <c r="C4" s="10"/>
      <c r="D4" s="10"/>
      <c r="E4" s="11"/>
      <c r="F4" s="11"/>
      <c r="G4" s="11"/>
      <c r="H4" s="11"/>
      <c r="I4" s="11"/>
    </row>
    <row r="5" s="1" customFormat="1" spans="1:9">
      <c r="A5" s="12"/>
      <c r="B5" s="12"/>
      <c r="C5" s="12"/>
      <c r="D5" s="12"/>
      <c r="I5" s="48"/>
    </row>
    <row r="6" ht="22.5" spans="1:17">
      <c r="A6" s="13" t="s">
        <v>130</v>
      </c>
      <c r="B6" s="13"/>
      <c r="C6" s="13"/>
      <c r="D6" s="13"/>
      <c r="E6" s="13"/>
      <c r="F6" s="13"/>
      <c r="G6" s="13"/>
      <c r="H6" s="13"/>
      <c r="I6" s="13"/>
      <c r="J6" s="49"/>
      <c r="K6" s="49"/>
      <c r="L6" s="49"/>
      <c r="M6" s="49"/>
      <c r="N6" s="49"/>
      <c r="O6" s="49"/>
      <c r="P6" s="49"/>
      <c r="Q6" s="49"/>
    </row>
    <row r="7" s="2" customFormat="1" ht="18" spans="1:17">
      <c r="A7" s="13" t="s">
        <v>131</v>
      </c>
      <c r="B7" s="13"/>
      <c r="C7" s="13"/>
      <c r="D7" s="13"/>
      <c r="E7" s="13"/>
      <c r="F7" s="13"/>
      <c r="G7" s="13"/>
      <c r="H7" s="13"/>
      <c r="I7" s="13"/>
      <c r="J7" s="50"/>
      <c r="K7" s="50"/>
      <c r="L7" s="50"/>
      <c r="M7" s="50"/>
      <c r="N7" s="50"/>
      <c r="O7" s="50"/>
      <c r="P7" s="50"/>
      <c r="Q7" s="50"/>
    </row>
    <row r="8" s="2" customFormat="1" ht="17.5" spans="1:17">
      <c r="A8" s="13" t="s">
        <v>132</v>
      </c>
      <c r="B8" s="13"/>
      <c r="C8" s="13"/>
      <c r="D8" s="13"/>
      <c r="E8" s="13"/>
      <c r="F8" s="13"/>
      <c r="G8" s="13"/>
      <c r="H8" s="13"/>
      <c r="I8" s="13"/>
      <c r="J8" s="51"/>
      <c r="K8" s="51"/>
      <c r="L8" s="51"/>
      <c r="M8" s="51"/>
      <c r="N8" s="51"/>
      <c r="O8" s="51"/>
      <c r="P8" s="51"/>
      <c r="Q8" s="51"/>
    </row>
    <row r="9" s="2" customFormat="1" ht="18" spans="1:17">
      <c r="A9" s="14"/>
      <c r="B9" s="14"/>
      <c r="C9" s="14"/>
      <c r="D9" s="15"/>
      <c r="E9" s="14"/>
      <c r="F9" s="14"/>
      <c r="G9" s="14"/>
      <c r="H9" s="14"/>
      <c r="I9" s="7"/>
      <c r="J9" s="51"/>
      <c r="K9" s="51"/>
      <c r="L9" s="51"/>
      <c r="M9" s="51"/>
      <c r="N9" s="51"/>
      <c r="O9" s="51"/>
      <c r="P9" s="51"/>
      <c r="Q9" s="51"/>
    </row>
    <row r="10" s="3" customFormat="1" ht="14" spans="1:9">
      <c r="A10" s="16" t="s">
        <v>133</v>
      </c>
      <c r="B10" s="16" t="s">
        <v>25</v>
      </c>
      <c r="C10" s="17" t="s">
        <v>26</v>
      </c>
      <c r="D10" s="18"/>
      <c r="E10" s="19" t="s">
        <v>134</v>
      </c>
      <c r="F10" s="20"/>
      <c r="G10" s="19" t="s">
        <v>135</v>
      </c>
      <c r="H10" s="20"/>
      <c r="I10" s="52" t="s">
        <v>29</v>
      </c>
    </row>
    <row r="11" s="3" customFormat="1" ht="30" customHeight="1" spans="1:9">
      <c r="A11" s="21"/>
      <c r="B11" s="21"/>
      <c r="C11" s="22"/>
      <c r="D11" s="23"/>
      <c r="E11" s="24" t="s">
        <v>136</v>
      </c>
      <c r="F11" s="24" t="s">
        <v>137</v>
      </c>
      <c r="G11" s="24" t="s">
        <v>136</v>
      </c>
      <c r="H11" s="24" t="s">
        <v>137</v>
      </c>
      <c r="I11" s="53"/>
    </row>
    <row r="12" s="3" customFormat="1" ht="14" spans="1:9">
      <c r="A12" s="25">
        <v>1</v>
      </c>
      <c r="B12" s="89" t="s">
        <v>34</v>
      </c>
      <c r="C12" s="27" t="s">
        <v>35</v>
      </c>
      <c r="D12" s="28" t="s">
        <v>36</v>
      </c>
      <c r="E12" s="29">
        <v>60</v>
      </c>
      <c r="F12" s="30" t="str">
        <f t="shared" ref="F12:F29" si="0">IF(AND(E12&gt;=90),"Xuất sắc",IF(AND(E12&gt;=80),"Tốt",IF(AND(E12&gt;=70),"Khá",IF(AND(E12&gt;=60),"TB",IF(AND(E12&gt;=50),"TB",IF(AND(E12&lt;50),IF(AND(E12&gt;0),"Yếu",IF(AND(E12=0),"Không XL"," "))))))))</f>
        <v>TB</v>
      </c>
      <c r="G12" s="31">
        <v>60</v>
      </c>
      <c r="H12" s="30" t="str">
        <f t="shared" ref="H12:H29" si="1">IF(AND(G12&gt;=90),"Xuất sắc",IF(AND(G12&gt;=80),"Tốt",IF(AND(G12&gt;=70),"Khá",IF(AND(G12&gt;=60),"TB",IF(AND(G12&gt;=50),"TB",IF(AND(G12&lt;50),IF(AND(G12&gt;0),"Yếu",IF(AND(G12=0),"Không XL"," "))))))))</f>
        <v>TB</v>
      </c>
      <c r="I12" s="54"/>
    </row>
    <row r="13" s="3" customFormat="1" ht="14" spans="1:9">
      <c r="A13" s="25">
        <v>2</v>
      </c>
      <c r="B13" s="89" t="s">
        <v>38</v>
      </c>
      <c r="C13" s="32" t="s">
        <v>39</v>
      </c>
      <c r="D13" s="28" t="s">
        <v>40</v>
      </c>
      <c r="E13" s="29">
        <v>59</v>
      </c>
      <c r="F13" s="30" t="str">
        <f t="shared" si="0"/>
        <v>TB</v>
      </c>
      <c r="G13" s="31">
        <v>59</v>
      </c>
      <c r="H13" s="30" t="str">
        <f t="shared" si="1"/>
        <v>TB</v>
      </c>
      <c r="I13" s="54"/>
    </row>
    <row r="14" s="3" customFormat="1" ht="14" spans="1:9">
      <c r="A14" s="25">
        <v>3</v>
      </c>
      <c r="B14" s="89" t="s">
        <v>42</v>
      </c>
      <c r="C14" s="32" t="s">
        <v>43</v>
      </c>
      <c r="D14" s="28" t="s">
        <v>44</v>
      </c>
      <c r="E14" s="29">
        <v>64</v>
      </c>
      <c r="F14" s="30" t="str">
        <f t="shared" si="0"/>
        <v>TB</v>
      </c>
      <c r="G14" s="31">
        <f t="shared" ref="G14:G29" si="2">E14</f>
        <v>64</v>
      </c>
      <c r="H14" s="30" t="str">
        <f t="shared" si="1"/>
        <v>TB</v>
      </c>
      <c r="I14" s="54"/>
    </row>
    <row r="15" s="3" customFormat="1" ht="14" spans="1:9">
      <c r="A15" s="25">
        <v>4</v>
      </c>
      <c r="B15" s="90" t="s">
        <v>46</v>
      </c>
      <c r="C15" s="34" t="s">
        <v>47</v>
      </c>
      <c r="D15" s="35" t="s">
        <v>48</v>
      </c>
      <c r="E15" s="29"/>
      <c r="F15" s="30" t="str">
        <f t="shared" si="0"/>
        <v>Không XL</v>
      </c>
      <c r="G15" s="31"/>
      <c r="H15" s="30" t="str">
        <f t="shared" si="1"/>
        <v>Không XL</v>
      </c>
      <c r="I15" s="54"/>
    </row>
    <row r="16" s="3" customFormat="1" ht="14" spans="1:9">
      <c r="A16" s="25">
        <v>5</v>
      </c>
      <c r="B16" s="89" t="s">
        <v>50</v>
      </c>
      <c r="C16" s="32" t="s">
        <v>51</v>
      </c>
      <c r="D16" s="28" t="s">
        <v>52</v>
      </c>
      <c r="E16" s="29">
        <v>60</v>
      </c>
      <c r="F16" s="30" t="str">
        <f t="shared" si="0"/>
        <v>TB</v>
      </c>
      <c r="G16" s="31">
        <f t="shared" si="2"/>
        <v>60</v>
      </c>
      <c r="H16" s="30" t="str">
        <f t="shared" si="1"/>
        <v>TB</v>
      </c>
      <c r="I16" s="54"/>
    </row>
    <row r="17" s="3" customFormat="1" ht="14" spans="1:9">
      <c r="A17" s="25">
        <v>6</v>
      </c>
      <c r="B17" s="89" t="s">
        <v>54</v>
      </c>
      <c r="C17" s="32" t="s">
        <v>55</v>
      </c>
      <c r="D17" s="28" t="s">
        <v>56</v>
      </c>
      <c r="E17" s="29">
        <v>57</v>
      </c>
      <c r="F17" s="30" t="str">
        <f t="shared" si="0"/>
        <v>TB</v>
      </c>
      <c r="G17" s="31">
        <f t="shared" si="2"/>
        <v>57</v>
      </c>
      <c r="H17" s="30" t="str">
        <f t="shared" si="1"/>
        <v>TB</v>
      </c>
      <c r="I17" s="54"/>
    </row>
    <row r="18" s="3" customFormat="1" ht="14" spans="1:9">
      <c r="A18" s="25">
        <v>7</v>
      </c>
      <c r="B18" s="89" t="s">
        <v>58</v>
      </c>
      <c r="C18" s="32" t="s">
        <v>59</v>
      </c>
      <c r="D18" s="28" t="s">
        <v>56</v>
      </c>
      <c r="E18" s="29">
        <v>65</v>
      </c>
      <c r="F18" s="30" t="str">
        <f t="shared" si="0"/>
        <v>TB</v>
      </c>
      <c r="G18" s="31">
        <f t="shared" si="2"/>
        <v>65</v>
      </c>
      <c r="H18" s="30" t="str">
        <f t="shared" si="1"/>
        <v>TB</v>
      </c>
      <c r="I18" s="54" t="s">
        <v>60</v>
      </c>
    </row>
    <row r="19" s="3" customFormat="1" ht="14" spans="1:9">
      <c r="A19" s="25">
        <v>8</v>
      </c>
      <c r="B19" s="89" t="s">
        <v>62</v>
      </c>
      <c r="C19" s="32" t="s">
        <v>63</v>
      </c>
      <c r="D19" s="28" t="s">
        <v>64</v>
      </c>
      <c r="E19" s="29">
        <v>60</v>
      </c>
      <c r="F19" s="30" t="str">
        <f t="shared" si="0"/>
        <v>TB</v>
      </c>
      <c r="G19" s="31">
        <f t="shared" si="2"/>
        <v>60</v>
      </c>
      <c r="H19" s="30" t="str">
        <f t="shared" si="1"/>
        <v>TB</v>
      </c>
      <c r="I19" s="54"/>
    </row>
    <row r="20" s="3" customFormat="1" ht="14" spans="1:9">
      <c r="A20" s="25">
        <v>9</v>
      </c>
      <c r="B20" s="89" t="s">
        <v>66</v>
      </c>
      <c r="C20" s="32" t="s">
        <v>67</v>
      </c>
      <c r="D20" s="28" t="s">
        <v>68</v>
      </c>
      <c r="E20" s="29">
        <v>66</v>
      </c>
      <c r="F20" s="30" t="str">
        <f t="shared" si="0"/>
        <v>TB</v>
      </c>
      <c r="G20" s="31">
        <f t="shared" si="2"/>
        <v>66</v>
      </c>
      <c r="H20" s="30" t="str">
        <f t="shared" si="1"/>
        <v>TB</v>
      </c>
      <c r="I20" s="54"/>
    </row>
    <row r="21" s="3" customFormat="1" ht="14" spans="1:9">
      <c r="A21" s="25">
        <v>10</v>
      </c>
      <c r="B21" s="89" t="s">
        <v>70</v>
      </c>
      <c r="C21" s="32" t="s">
        <v>71</v>
      </c>
      <c r="D21" s="28" t="s">
        <v>72</v>
      </c>
      <c r="E21" s="29">
        <v>71</v>
      </c>
      <c r="F21" s="30" t="str">
        <f t="shared" si="0"/>
        <v>Khá</v>
      </c>
      <c r="G21" s="31">
        <v>71</v>
      </c>
      <c r="H21" s="30" t="str">
        <f t="shared" si="1"/>
        <v>Khá</v>
      </c>
      <c r="I21" s="54" t="s">
        <v>73</v>
      </c>
    </row>
    <row r="22" s="3" customFormat="1" ht="14" spans="1:9">
      <c r="A22" s="25">
        <v>11</v>
      </c>
      <c r="B22" s="89" t="s">
        <v>75</v>
      </c>
      <c r="C22" s="32" t="s">
        <v>76</v>
      </c>
      <c r="D22" s="28" t="s">
        <v>77</v>
      </c>
      <c r="E22" s="29">
        <v>61</v>
      </c>
      <c r="F22" s="30" t="str">
        <f t="shared" si="0"/>
        <v>TB</v>
      </c>
      <c r="G22" s="31">
        <f t="shared" si="2"/>
        <v>61</v>
      </c>
      <c r="H22" s="30" t="str">
        <f t="shared" si="1"/>
        <v>TB</v>
      </c>
      <c r="I22" s="54"/>
    </row>
    <row r="23" s="3" customFormat="1" ht="14" spans="1:9">
      <c r="A23" s="25">
        <v>12</v>
      </c>
      <c r="B23" s="89" t="s">
        <v>79</v>
      </c>
      <c r="C23" s="32" t="s">
        <v>80</v>
      </c>
      <c r="D23" s="28" t="s">
        <v>81</v>
      </c>
      <c r="E23" s="29">
        <v>61</v>
      </c>
      <c r="F23" s="30" t="str">
        <f t="shared" si="0"/>
        <v>TB</v>
      </c>
      <c r="G23" s="31">
        <v>61</v>
      </c>
      <c r="H23" s="30" t="str">
        <f t="shared" si="1"/>
        <v>TB</v>
      </c>
      <c r="I23" s="54"/>
    </row>
    <row r="24" s="3" customFormat="1" ht="14" spans="1:9">
      <c r="A24" s="25">
        <v>13</v>
      </c>
      <c r="B24" s="89" t="s">
        <v>83</v>
      </c>
      <c r="C24" s="32" t="s">
        <v>84</v>
      </c>
      <c r="D24" s="28" t="s">
        <v>85</v>
      </c>
      <c r="E24" s="29">
        <v>69</v>
      </c>
      <c r="F24" s="30" t="str">
        <f t="shared" si="0"/>
        <v>TB</v>
      </c>
      <c r="G24" s="31">
        <f t="shared" si="2"/>
        <v>69</v>
      </c>
      <c r="H24" s="30" t="str">
        <f t="shared" si="1"/>
        <v>TB</v>
      </c>
      <c r="I24" s="54" t="s">
        <v>86</v>
      </c>
    </row>
    <row r="25" s="3" customFormat="1" ht="14" spans="1:9">
      <c r="A25" s="25">
        <v>14</v>
      </c>
      <c r="B25" s="89" t="s">
        <v>88</v>
      </c>
      <c r="C25" s="32" t="s">
        <v>89</v>
      </c>
      <c r="D25" s="28" t="s">
        <v>90</v>
      </c>
      <c r="E25" s="29">
        <v>64</v>
      </c>
      <c r="F25" s="30" t="str">
        <f t="shared" si="0"/>
        <v>TB</v>
      </c>
      <c r="G25" s="31">
        <f t="shared" si="2"/>
        <v>64</v>
      </c>
      <c r="H25" s="30" t="str">
        <f t="shared" si="1"/>
        <v>TB</v>
      </c>
      <c r="I25" s="54"/>
    </row>
    <row r="26" s="3" customFormat="1" ht="14" spans="1:9">
      <c r="A26" s="25">
        <v>15</v>
      </c>
      <c r="B26" s="89" t="s">
        <v>92</v>
      </c>
      <c r="C26" s="32" t="s">
        <v>93</v>
      </c>
      <c r="D26" s="28" t="s">
        <v>94</v>
      </c>
      <c r="E26" s="29">
        <v>74</v>
      </c>
      <c r="F26" s="30" t="str">
        <f t="shared" si="0"/>
        <v>Khá</v>
      </c>
      <c r="G26" s="31">
        <f t="shared" si="2"/>
        <v>74</v>
      </c>
      <c r="H26" s="30" t="str">
        <f t="shared" si="1"/>
        <v>Khá</v>
      </c>
      <c r="I26" s="54" t="s">
        <v>95</v>
      </c>
    </row>
    <row r="27" s="3" customFormat="1" ht="14" spans="1:9">
      <c r="A27" s="25">
        <v>16</v>
      </c>
      <c r="B27" s="89" t="s">
        <v>97</v>
      </c>
      <c r="C27" s="32" t="s">
        <v>98</v>
      </c>
      <c r="D27" s="28" t="s">
        <v>99</v>
      </c>
      <c r="E27" s="29">
        <v>60</v>
      </c>
      <c r="F27" s="30" t="str">
        <f t="shared" si="0"/>
        <v>TB</v>
      </c>
      <c r="G27" s="31">
        <f t="shared" si="2"/>
        <v>60</v>
      </c>
      <c r="H27" s="30" t="str">
        <f t="shared" si="1"/>
        <v>TB</v>
      </c>
      <c r="I27" s="54"/>
    </row>
    <row r="28" s="3" customFormat="1" ht="14" spans="1:9">
      <c r="A28" s="25">
        <v>17</v>
      </c>
      <c r="B28" s="89" t="s">
        <v>101</v>
      </c>
      <c r="C28" s="32" t="s">
        <v>102</v>
      </c>
      <c r="D28" s="28" t="s">
        <v>103</v>
      </c>
      <c r="E28" s="29">
        <v>58</v>
      </c>
      <c r="F28" s="30" t="str">
        <f t="shared" si="0"/>
        <v>TB</v>
      </c>
      <c r="G28" s="31">
        <f t="shared" si="2"/>
        <v>58</v>
      </c>
      <c r="H28" s="30" t="str">
        <f t="shared" si="1"/>
        <v>TB</v>
      </c>
      <c r="I28" s="54"/>
    </row>
    <row r="29" s="3" customFormat="1" ht="14" spans="1:9">
      <c r="A29" s="25">
        <v>18</v>
      </c>
      <c r="B29" s="89" t="s">
        <v>105</v>
      </c>
      <c r="C29" s="32" t="s">
        <v>106</v>
      </c>
      <c r="D29" s="28" t="s">
        <v>107</v>
      </c>
      <c r="E29" s="29">
        <v>58</v>
      </c>
      <c r="F29" s="30" t="str">
        <f t="shared" si="0"/>
        <v>TB</v>
      </c>
      <c r="G29" s="31">
        <f t="shared" si="2"/>
        <v>58</v>
      </c>
      <c r="H29" s="30" t="str">
        <f t="shared" si="1"/>
        <v>TB</v>
      </c>
      <c r="I29" s="54"/>
    </row>
    <row r="30" ht="15" spans="1:9">
      <c r="A30" s="36"/>
      <c r="B30" s="36"/>
      <c r="C30" s="37" t="s">
        <v>138</v>
      </c>
      <c r="D30" s="37"/>
      <c r="E30" s="37"/>
      <c r="F30" s="37"/>
      <c r="G30" s="37"/>
      <c r="H30" s="37"/>
      <c r="I30" s="37"/>
    </row>
    <row r="31" ht="22.5" customHeight="1" spans="1:9">
      <c r="A31" s="36"/>
      <c r="B31" s="36"/>
      <c r="C31" s="38" t="s">
        <v>139</v>
      </c>
      <c r="D31" s="38"/>
      <c r="E31" s="39" t="s">
        <v>134</v>
      </c>
      <c r="F31" s="39"/>
      <c r="G31" s="39" t="s">
        <v>135</v>
      </c>
      <c r="H31" s="39"/>
      <c r="I31" s="55" t="s">
        <v>29</v>
      </c>
    </row>
    <row r="32" s="3" customFormat="1" ht="20.25" customHeight="1" spans="1:9">
      <c r="A32" s="40"/>
      <c r="B32" s="40"/>
      <c r="C32" s="38"/>
      <c r="D32" s="38"/>
      <c r="E32" s="24" t="s">
        <v>140</v>
      </c>
      <c r="F32" s="39" t="s">
        <v>141</v>
      </c>
      <c r="G32" s="24" t="s">
        <v>140</v>
      </c>
      <c r="H32" s="39" t="s">
        <v>141</v>
      </c>
      <c r="I32" s="55"/>
    </row>
    <row r="33" spans="1:9">
      <c r="A33" s="36"/>
      <c r="B33" s="36"/>
      <c r="C33" s="31" t="s">
        <v>142</v>
      </c>
      <c r="D33" s="31"/>
      <c r="E33" s="25">
        <f>COUNTIF(F12:F29,"Xuất sắc")</f>
        <v>0</v>
      </c>
      <c r="F33" s="41">
        <f t="shared" ref="F33:F38" si="3">E33*100/$A$29</f>
        <v>0</v>
      </c>
      <c r="G33" s="25">
        <f>COUNTIF(H12:H29,"Xuất sắc")</f>
        <v>0</v>
      </c>
      <c r="H33" s="41">
        <f t="shared" ref="H33:H38" si="4">G33*100/$A$29</f>
        <v>0</v>
      </c>
      <c r="I33" s="55"/>
    </row>
    <row r="34" spans="1:9">
      <c r="A34" s="36"/>
      <c r="B34" s="36"/>
      <c r="C34" s="31" t="s">
        <v>143</v>
      </c>
      <c r="D34" s="31"/>
      <c r="E34" s="25">
        <f>COUNTIF(F12:F29,"Tốt")</f>
        <v>0</v>
      </c>
      <c r="F34" s="41">
        <f t="shared" si="3"/>
        <v>0</v>
      </c>
      <c r="G34" s="25">
        <f>COUNTIF(H12:H29,"Tốt")</f>
        <v>0</v>
      </c>
      <c r="H34" s="41">
        <f t="shared" si="4"/>
        <v>0</v>
      </c>
      <c r="I34" s="55"/>
    </row>
    <row r="35" spans="1:9">
      <c r="A35" s="36"/>
      <c r="B35" s="36"/>
      <c r="C35" s="31" t="s">
        <v>144</v>
      </c>
      <c r="D35" s="31"/>
      <c r="E35" s="25">
        <f>COUNTIF(F12:F29,"Khá")</f>
        <v>2</v>
      </c>
      <c r="F35" s="41">
        <f t="shared" si="3"/>
        <v>11.1111111111111</v>
      </c>
      <c r="G35" s="25">
        <f>COUNTIF(H12:H29,"Khá")</f>
        <v>2</v>
      </c>
      <c r="H35" s="41">
        <f t="shared" si="4"/>
        <v>11.1111111111111</v>
      </c>
      <c r="I35" s="55"/>
    </row>
    <row r="36" spans="1:9">
      <c r="A36" s="36"/>
      <c r="B36" s="36"/>
      <c r="C36" s="31" t="s">
        <v>145</v>
      </c>
      <c r="D36" s="31"/>
      <c r="E36" s="25">
        <f>COUNTIF(F12:F29,"TB")</f>
        <v>15</v>
      </c>
      <c r="F36" s="41">
        <f t="shared" si="3"/>
        <v>83.3333333333333</v>
      </c>
      <c r="G36" s="25">
        <f>COUNTIF(H12:H29,"TB")</f>
        <v>15</v>
      </c>
      <c r="H36" s="41">
        <f t="shared" si="4"/>
        <v>83.3333333333333</v>
      </c>
      <c r="I36" s="55"/>
    </row>
    <row r="37" spans="1:9">
      <c r="A37" s="36"/>
      <c r="B37" s="36"/>
      <c r="C37" s="31" t="s">
        <v>146</v>
      </c>
      <c r="D37" s="31"/>
      <c r="E37" s="25">
        <f>COUNTIF(F12:F29,"Yếu")</f>
        <v>0</v>
      </c>
      <c r="F37" s="41">
        <f t="shared" si="3"/>
        <v>0</v>
      </c>
      <c r="G37" s="25">
        <f>COUNTIF(H12:H29,"Yếu")</f>
        <v>0</v>
      </c>
      <c r="H37" s="41">
        <f t="shared" si="4"/>
        <v>0</v>
      </c>
      <c r="I37" s="55"/>
    </row>
    <row r="38" spans="1:9">
      <c r="A38" s="36"/>
      <c r="B38" s="36"/>
      <c r="C38" s="31" t="s">
        <v>147</v>
      </c>
      <c r="D38" s="31"/>
      <c r="E38" s="25">
        <f>COUNTIF(F12:F29,"Không XL")</f>
        <v>1</v>
      </c>
      <c r="F38" s="41">
        <f t="shared" si="3"/>
        <v>5.55555555555556</v>
      </c>
      <c r="G38" s="25">
        <f>COUNTIF(H12:H29,"Không XL")</f>
        <v>1</v>
      </c>
      <c r="H38" s="41">
        <f t="shared" si="4"/>
        <v>5.55555555555556</v>
      </c>
      <c r="I38" s="55"/>
    </row>
    <row r="39" spans="3:6">
      <c r="C39" s="42"/>
      <c r="D39" s="43"/>
      <c r="F39" s="44"/>
    </row>
    <row r="40" ht="15.5" spans="5:9">
      <c r="E40" s="45" t="s">
        <v>148</v>
      </c>
      <c r="F40" s="45"/>
      <c r="G40" s="45"/>
      <c r="H40" s="45"/>
      <c r="I40" s="45"/>
    </row>
    <row r="41" customHeight="1" spans="1:9">
      <c r="A41" s="46"/>
      <c r="B41" s="11" t="s">
        <v>149</v>
      </c>
      <c r="C41" s="11"/>
      <c r="D41" s="11" t="s">
        <v>150</v>
      </c>
      <c r="E41" s="11"/>
      <c r="F41" s="11"/>
      <c r="G41" s="47" t="s">
        <v>151</v>
      </c>
      <c r="H41" s="47"/>
      <c r="I41" s="47"/>
    </row>
    <row r="46" s="4" customFormat="1" customHeight="1" spans="2:7">
      <c r="B46" s="4" t="s">
        <v>152</v>
      </c>
      <c r="D46" s="4" t="s">
        <v>153</v>
      </c>
      <c r="G46" s="4" t="s">
        <v>122</v>
      </c>
    </row>
  </sheetData>
  <sortState ref="A12:T32">
    <sortCondition ref="D12:D32"/>
    <sortCondition ref="C12:C32"/>
  </sortState>
  <mergeCells count="33">
    <mergeCell ref="A2:D2"/>
    <mergeCell ref="E2:I2"/>
    <mergeCell ref="A3:D3"/>
    <mergeCell ref="E3:I3"/>
    <mergeCell ref="A4:D4"/>
    <mergeCell ref="E4:I4"/>
    <mergeCell ref="A6:I6"/>
    <mergeCell ref="A7:I7"/>
    <mergeCell ref="A8:I8"/>
    <mergeCell ref="E10:F10"/>
    <mergeCell ref="G10:H10"/>
    <mergeCell ref="C30:I30"/>
    <mergeCell ref="E31:F31"/>
    <mergeCell ref="G31:H31"/>
    <mergeCell ref="C33:D33"/>
    <mergeCell ref="C34:D34"/>
    <mergeCell ref="C35:D35"/>
    <mergeCell ref="C36:D36"/>
    <mergeCell ref="C37:D37"/>
    <mergeCell ref="C38:D38"/>
    <mergeCell ref="E40:I40"/>
    <mergeCell ref="B41:C41"/>
    <mergeCell ref="D41:F41"/>
    <mergeCell ref="G41:I41"/>
    <mergeCell ref="B46:C46"/>
    <mergeCell ref="D46:F46"/>
    <mergeCell ref="G46:I46"/>
    <mergeCell ref="A10:A11"/>
    <mergeCell ref="B10:B11"/>
    <mergeCell ref="I10:I11"/>
    <mergeCell ref="I31:I32"/>
    <mergeCell ref="C31:D32"/>
    <mergeCell ref="C10:D11"/>
  </mergeCells>
  <conditionalFormatting sqref="F12:F29 H12:H29">
    <cfRule type="cellIs" dxfId="0" priority="3" stopIfTrue="1" operator="equal">
      <formula>"SVG"</formula>
    </cfRule>
    <cfRule type="cellIs" dxfId="1" priority="4" stopIfTrue="1" operator="equal">
      <formula>"SVXS"</formula>
    </cfRule>
  </conditionalFormatting>
  <pageMargins left="0.551181102362205" right="0.31496062992126" top="0.590551181102362" bottom="0.47244094488189" header="0.31496062992126" footer="0.31496062992126"/>
  <pageSetup paperSize="9" orientation="portrait"/>
  <headerFooter differentFirst="1">
    <oddHeader>&amp;C&amp;P</oddHeader>
    <oddFooter>&amp;C&amp;P</oddFooter>
    <firstFooter>&amp;C&amp;P</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BIEN BAN REN LUYEN</vt:lpstr>
      <vt:lpstr>BANG TONG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Hi</cp:lastModifiedBy>
  <dcterms:created xsi:type="dcterms:W3CDTF">2023-12-01T01:41:00Z</dcterms:created>
  <cp:lastPrinted>2025-01-14T07:43:00Z</cp:lastPrinted>
  <dcterms:modified xsi:type="dcterms:W3CDTF">2025-01-17T12:40:13Z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1033-11.2.0.9937</vt:lpwstr>
  </property>
</Properties>
</file>